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activeTab="3"/>
  </bookViews>
  <sheets>
    <sheet name="Основной" sheetId="1" r:id="rId1"/>
    <sheet name="Техник" sheetId="3" r:id="rId2"/>
    <sheet name="списки" sheetId="2" r:id="rId3"/>
    <sheet name="Диаграмма" sheetId="4" r:id="rId4"/>
  </sheets>
  <definedNames>
    <definedName name="_xlnm._FilterDatabase" localSheetId="0" hidden="1">Основной!$A$1:$P$2</definedName>
    <definedName name="_xlnm._FilterDatabase" localSheetId="1" hidden="1">Техник!$B$1:$E$1</definedName>
  </definedNames>
  <calcPr calcId="145621"/>
</workbook>
</file>

<file path=xl/calcChain.xml><?xml version="1.0" encoding="utf-8"?>
<calcChain xmlns="http://schemas.openxmlformats.org/spreadsheetml/2006/main">
  <c r="A7" i="3" l="1"/>
  <c r="B7" i="3"/>
  <c r="C7" i="3"/>
  <c r="D7" i="3"/>
  <c r="A8" i="3"/>
  <c r="B8" i="3"/>
  <c r="C8" i="3"/>
  <c r="D8" i="3"/>
  <c r="A9" i="3"/>
  <c r="B9" i="3"/>
  <c r="C9" i="3"/>
  <c r="D9" i="3"/>
  <c r="A10" i="3"/>
  <c r="B10" i="3"/>
  <c r="C10" i="3"/>
  <c r="D10" i="3"/>
  <c r="A11" i="3"/>
  <c r="B11" i="3"/>
  <c r="C11" i="3"/>
  <c r="D11" i="3"/>
  <c r="A12" i="3"/>
  <c r="B12" i="3"/>
  <c r="C12" i="3"/>
  <c r="D12" i="3"/>
  <c r="A13" i="3"/>
  <c r="B13" i="3"/>
  <c r="C13" i="3"/>
  <c r="D13" i="3"/>
  <c r="A14" i="3"/>
  <c r="B14" i="3"/>
  <c r="C14" i="3"/>
  <c r="D14" i="3"/>
  <c r="A15" i="3"/>
  <c r="B15" i="3"/>
  <c r="C15" i="3"/>
  <c r="D15" i="3"/>
  <c r="A16" i="3"/>
  <c r="B16" i="3"/>
  <c r="C16" i="3"/>
  <c r="D16" i="3"/>
  <c r="A17" i="3"/>
  <c r="B17" i="3"/>
  <c r="C17" i="3"/>
  <c r="D17" i="3"/>
  <c r="A18" i="3"/>
  <c r="B18" i="3"/>
  <c r="C18" i="3"/>
  <c r="D18" i="3"/>
  <c r="A19" i="3"/>
  <c r="B19" i="3"/>
  <c r="C19" i="3"/>
  <c r="D19" i="3"/>
  <c r="A20" i="3"/>
  <c r="B20" i="3"/>
  <c r="C20" i="3"/>
  <c r="D20" i="3"/>
  <c r="A21" i="3"/>
  <c r="B21" i="3"/>
  <c r="C21" i="3"/>
  <c r="D21" i="3"/>
  <c r="A22" i="3"/>
  <c r="B22" i="3"/>
  <c r="C22" i="3"/>
  <c r="D22" i="3"/>
  <c r="A23" i="3"/>
  <c r="B23" i="3"/>
  <c r="C23" i="3"/>
  <c r="D23" i="3"/>
  <c r="A24" i="3"/>
  <c r="B24" i="3"/>
  <c r="C24" i="3"/>
  <c r="D24" i="3"/>
  <c r="A25" i="3"/>
  <c r="B25" i="3"/>
  <c r="C25" i="3"/>
  <c r="D25" i="3"/>
  <c r="A26" i="3"/>
  <c r="B26" i="3"/>
  <c r="C26" i="3"/>
  <c r="D26" i="3"/>
  <c r="A27" i="3"/>
  <c r="B27" i="3"/>
  <c r="C27" i="3"/>
  <c r="D27" i="3"/>
  <c r="A28" i="3"/>
  <c r="B28" i="3"/>
  <c r="C28" i="3"/>
  <c r="D28" i="3"/>
  <c r="A29" i="3"/>
  <c r="B29" i="3"/>
  <c r="C29" i="3"/>
  <c r="D29" i="3"/>
  <c r="A30" i="3"/>
  <c r="B30" i="3"/>
  <c r="C30" i="3"/>
  <c r="D30" i="3"/>
  <c r="A31" i="3"/>
  <c r="B31" i="3"/>
  <c r="C31" i="3"/>
  <c r="D31" i="3"/>
  <c r="A32" i="3"/>
  <c r="B32" i="3"/>
  <c r="C32" i="3"/>
  <c r="D32" i="3"/>
  <c r="A33" i="3"/>
  <c r="B33" i="3"/>
  <c r="C33" i="3"/>
  <c r="D33" i="3"/>
  <c r="A34" i="3"/>
  <c r="B34" i="3"/>
  <c r="C34" i="3"/>
  <c r="D34" i="3"/>
  <c r="A35" i="3"/>
  <c r="B35" i="3"/>
  <c r="C35" i="3"/>
  <c r="D35" i="3"/>
  <c r="A36" i="3"/>
  <c r="B36" i="3"/>
  <c r="C36" i="3"/>
  <c r="D36" i="3"/>
  <c r="A37" i="3"/>
  <c r="B37" i="3"/>
  <c r="C37" i="3"/>
  <c r="D37" i="3"/>
  <c r="A38" i="3"/>
  <c r="B38" i="3"/>
  <c r="C38" i="3"/>
  <c r="D38" i="3"/>
  <c r="A39" i="3"/>
  <c r="B39" i="3"/>
  <c r="C39" i="3"/>
  <c r="D39" i="3"/>
  <c r="A40" i="3"/>
  <c r="B40" i="3"/>
  <c r="C40" i="3"/>
  <c r="D40" i="3"/>
  <c r="A41" i="3"/>
  <c r="B41" i="3"/>
  <c r="C41" i="3"/>
  <c r="D41" i="3"/>
  <c r="A42" i="3"/>
  <c r="B42" i="3"/>
  <c r="C42" i="3"/>
  <c r="D42" i="3"/>
  <c r="A43" i="3"/>
  <c r="B43" i="3"/>
  <c r="C43" i="3"/>
  <c r="D43" i="3"/>
  <c r="A44" i="3"/>
  <c r="B44" i="3"/>
  <c r="C44" i="3"/>
  <c r="D44" i="3"/>
  <c r="A45" i="3"/>
  <c r="B45" i="3"/>
  <c r="C45" i="3"/>
  <c r="D45" i="3"/>
  <c r="A46" i="3"/>
  <c r="B46" i="3"/>
  <c r="C46" i="3"/>
  <c r="D46" i="3"/>
  <c r="A47" i="3"/>
  <c r="B47" i="3"/>
  <c r="C47" i="3"/>
  <c r="D47" i="3"/>
  <c r="A48" i="3"/>
  <c r="B48" i="3"/>
  <c r="C48" i="3"/>
  <c r="D48" i="3"/>
  <c r="A49" i="3"/>
  <c r="B49" i="3"/>
  <c r="C49" i="3"/>
  <c r="D49" i="3"/>
  <c r="A3" i="3"/>
  <c r="A4" i="3"/>
  <c r="A5" i="3"/>
  <c r="A6" i="3"/>
  <c r="A2" i="3"/>
  <c r="B2" i="3"/>
  <c r="D2" i="3"/>
  <c r="D6" i="3"/>
  <c r="D3" i="3"/>
  <c r="D4" i="3"/>
  <c r="B6" i="1"/>
  <c r="B3" i="1"/>
  <c r="B4" i="1"/>
  <c r="B5" i="1"/>
  <c r="B2" i="1" l="1"/>
  <c r="D5" i="3" l="1"/>
  <c r="C3" i="3"/>
  <c r="C4" i="3"/>
  <c r="C5" i="3"/>
  <c r="C6" i="3"/>
  <c r="C2" i="3"/>
  <c r="B4" i="3"/>
  <c r="B5" i="3"/>
  <c r="B6" i="3"/>
  <c r="B3" i="3"/>
  <c r="B50" i="3" l="1"/>
  <c r="C50" i="3"/>
  <c r="B51" i="3"/>
  <c r="C51" i="3"/>
  <c r="B52" i="3"/>
  <c r="C52" i="3"/>
  <c r="B53" i="3"/>
  <c r="C53" i="3"/>
  <c r="B54" i="3"/>
  <c r="C54" i="3"/>
  <c r="B55" i="3"/>
  <c r="C55" i="3"/>
  <c r="B56" i="3"/>
  <c r="C56" i="3"/>
  <c r="B57" i="3"/>
  <c r="C57" i="3"/>
  <c r="B58" i="3"/>
  <c r="C58" i="3"/>
  <c r="B59" i="3"/>
  <c r="C59" i="3"/>
  <c r="B60" i="3"/>
  <c r="C60" i="3"/>
  <c r="B61" i="3"/>
  <c r="C61" i="3"/>
  <c r="B62" i="3"/>
  <c r="C62" i="3"/>
  <c r="B63" i="3"/>
  <c r="C63" i="3"/>
  <c r="B64" i="3"/>
  <c r="C64" i="3"/>
  <c r="B65" i="3"/>
  <c r="C65" i="3"/>
  <c r="B66" i="3"/>
  <c r="C66" i="3"/>
  <c r="B67" i="3"/>
  <c r="C67" i="3"/>
  <c r="B68" i="3"/>
  <c r="C68" i="3"/>
  <c r="B69" i="3"/>
  <c r="C69" i="3"/>
  <c r="B70" i="3"/>
  <c r="C70" i="3"/>
  <c r="B71" i="3"/>
  <c r="C71" i="3"/>
  <c r="B72" i="3"/>
  <c r="C72" i="3"/>
  <c r="B73" i="3"/>
  <c r="C73" i="3"/>
  <c r="B74" i="3"/>
  <c r="C74" i="3"/>
  <c r="B75" i="3"/>
  <c r="C75" i="3"/>
  <c r="B76" i="3"/>
  <c r="C76" i="3"/>
  <c r="B77" i="3"/>
  <c r="C77" i="3"/>
  <c r="B78" i="3"/>
  <c r="C78" i="3"/>
  <c r="B79" i="3"/>
  <c r="C79" i="3"/>
  <c r="B80" i="3"/>
  <c r="C80" i="3"/>
  <c r="B81" i="3"/>
  <c r="C81" i="3"/>
  <c r="B82" i="3"/>
  <c r="C82" i="3"/>
  <c r="B83" i="3"/>
  <c r="C83" i="3"/>
  <c r="B84" i="3"/>
  <c r="C84" i="3"/>
  <c r="B85" i="3"/>
  <c r="C85" i="3"/>
  <c r="B86" i="3"/>
  <c r="C86" i="3"/>
  <c r="B87" i="3"/>
  <c r="C87" i="3"/>
  <c r="B88" i="3"/>
  <c r="C88" i="3"/>
  <c r="B89" i="3"/>
  <c r="C89" i="3"/>
  <c r="B90" i="3"/>
  <c r="C90" i="3"/>
  <c r="B91" i="3"/>
  <c r="C91" i="3"/>
  <c r="B92" i="3"/>
  <c r="C92" i="3"/>
  <c r="B93" i="3"/>
  <c r="C93" i="3"/>
  <c r="B94" i="3"/>
  <c r="C94" i="3"/>
  <c r="B95" i="3"/>
  <c r="C95" i="3"/>
  <c r="B96" i="3"/>
  <c r="C96" i="3"/>
  <c r="B97" i="3"/>
  <c r="C97" i="3"/>
  <c r="B98" i="3"/>
  <c r="C98" i="3"/>
  <c r="B99" i="3"/>
  <c r="C99" i="3"/>
  <c r="B100" i="3"/>
  <c r="C100" i="3"/>
  <c r="B101" i="3"/>
  <c r="C101" i="3"/>
  <c r="B102" i="3"/>
  <c r="C102" i="3"/>
  <c r="B103" i="3"/>
  <c r="C103" i="3"/>
  <c r="B104" i="3"/>
  <c r="C104" i="3"/>
  <c r="B105" i="3"/>
  <c r="C105" i="3"/>
  <c r="B106" i="3"/>
  <c r="C106" i="3"/>
  <c r="B107" i="3"/>
  <c r="C107" i="3"/>
  <c r="B108" i="3"/>
  <c r="C108" i="3"/>
  <c r="B109" i="3"/>
  <c r="C109" i="3"/>
  <c r="B110" i="3"/>
  <c r="C110" i="3"/>
  <c r="B111" i="3"/>
  <c r="C111" i="3"/>
  <c r="B112" i="3"/>
  <c r="C112" i="3"/>
  <c r="B113" i="3"/>
  <c r="C113" i="3"/>
  <c r="B114" i="3"/>
  <c r="C114" i="3"/>
  <c r="B115" i="3"/>
  <c r="C115" i="3"/>
  <c r="B116" i="3"/>
  <c r="C116" i="3"/>
  <c r="B117" i="3"/>
  <c r="C117" i="3"/>
  <c r="B118" i="3"/>
  <c r="C118" i="3"/>
  <c r="B119" i="3"/>
  <c r="C119" i="3"/>
  <c r="B120" i="3"/>
  <c r="C120" i="3"/>
  <c r="B121" i="3"/>
  <c r="C121" i="3"/>
  <c r="B122" i="3"/>
  <c r="C122" i="3"/>
  <c r="B123" i="3"/>
  <c r="C123" i="3"/>
  <c r="B124" i="3"/>
  <c r="C124" i="3"/>
  <c r="B125" i="3"/>
  <c r="C125" i="3"/>
  <c r="B126" i="3"/>
  <c r="C126" i="3"/>
  <c r="B127" i="3"/>
  <c r="C127" i="3"/>
  <c r="B128" i="3"/>
  <c r="C128" i="3"/>
  <c r="B129" i="3"/>
  <c r="C129" i="3"/>
  <c r="B130" i="3"/>
  <c r="C130" i="3"/>
  <c r="B131" i="3"/>
  <c r="C131" i="3"/>
  <c r="B132" i="3"/>
  <c r="C132" i="3"/>
  <c r="B133" i="3"/>
  <c r="C133" i="3"/>
  <c r="B134" i="3"/>
  <c r="C134" i="3"/>
  <c r="B135" i="3"/>
  <c r="C135" i="3"/>
  <c r="B136" i="3"/>
  <c r="C136" i="3"/>
  <c r="B137" i="3"/>
  <c r="C137" i="3"/>
  <c r="B138" i="3"/>
  <c r="C138" i="3"/>
  <c r="B139" i="3"/>
  <c r="C139" i="3"/>
  <c r="B140" i="3"/>
  <c r="C140" i="3"/>
  <c r="B141" i="3"/>
  <c r="C141" i="3"/>
  <c r="B142" i="3"/>
  <c r="C142" i="3"/>
  <c r="B143" i="3"/>
  <c r="C143" i="3"/>
  <c r="B144" i="3"/>
  <c r="C144" i="3"/>
  <c r="B145" i="3"/>
  <c r="C145" i="3"/>
  <c r="B146" i="3"/>
  <c r="C146" i="3"/>
  <c r="B147" i="3"/>
  <c r="C147" i="3"/>
  <c r="B148" i="3"/>
  <c r="C148" i="3"/>
  <c r="B149" i="3"/>
  <c r="C149" i="3"/>
  <c r="B150" i="3"/>
  <c r="C150" i="3"/>
  <c r="B151" i="3"/>
  <c r="C151" i="3"/>
  <c r="B152" i="3"/>
  <c r="C152" i="3"/>
  <c r="B153" i="3"/>
  <c r="C153" i="3"/>
  <c r="B154" i="3"/>
  <c r="C154" i="3"/>
  <c r="B155" i="3"/>
  <c r="C155" i="3"/>
  <c r="B156" i="3"/>
  <c r="C156" i="3"/>
  <c r="B157" i="3"/>
  <c r="C157" i="3"/>
  <c r="B158" i="3"/>
  <c r="C158" i="3"/>
  <c r="B159" i="3"/>
  <c r="C159" i="3"/>
  <c r="B160" i="3"/>
  <c r="C160" i="3"/>
  <c r="B161" i="3"/>
  <c r="C161" i="3"/>
  <c r="B162" i="3"/>
  <c r="C162" i="3"/>
  <c r="B163" i="3"/>
  <c r="C163" i="3"/>
  <c r="B164" i="3"/>
  <c r="C164" i="3"/>
  <c r="B165" i="3"/>
  <c r="C165" i="3"/>
  <c r="B166" i="3"/>
  <c r="C166" i="3"/>
  <c r="B167" i="3"/>
  <c r="C167" i="3"/>
  <c r="B168" i="3"/>
  <c r="C168" i="3"/>
  <c r="B169" i="3"/>
  <c r="C169" i="3"/>
  <c r="B170" i="3"/>
  <c r="C170" i="3"/>
  <c r="B171" i="3"/>
  <c r="C171" i="3"/>
  <c r="B172" i="3"/>
  <c r="C172" i="3"/>
  <c r="B173" i="3"/>
  <c r="C173" i="3"/>
  <c r="B174" i="3"/>
  <c r="C174" i="3"/>
  <c r="B175" i="3"/>
  <c r="C175" i="3"/>
  <c r="B176" i="3"/>
  <c r="C176" i="3"/>
  <c r="B177" i="3"/>
  <c r="C177" i="3"/>
  <c r="B178" i="3"/>
  <c r="C178" i="3"/>
  <c r="B179" i="3"/>
  <c r="C179" i="3"/>
  <c r="B180" i="3"/>
  <c r="C180" i="3"/>
  <c r="B181" i="3"/>
  <c r="C181" i="3"/>
  <c r="B182" i="3"/>
  <c r="C182" i="3"/>
  <c r="B183" i="3"/>
  <c r="C183" i="3"/>
  <c r="B184" i="3"/>
  <c r="C184" i="3"/>
  <c r="B185" i="3"/>
  <c r="C185" i="3"/>
  <c r="B186" i="3"/>
  <c r="C186" i="3"/>
  <c r="B187" i="3"/>
  <c r="C187" i="3"/>
  <c r="B188" i="3"/>
  <c r="C188" i="3"/>
  <c r="B189" i="3"/>
  <c r="C189" i="3"/>
  <c r="B190" i="3"/>
  <c r="C190" i="3"/>
  <c r="B191" i="3"/>
  <c r="C191" i="3"/>
  <c r="B192" i="3"/>
  <c r="C192" i="3"/>
  <c r="B193" i="3"/>
  <c r="C193" i="3"/>
  <c r="B194" i="3"/>
  <c r="C194" i="3"/>
  <c r="B195" i="3"/>
  <c r="C195" i="3"/>
  <c r="B196" i="3"/>
  <c r="C196" i="3"/>
  <c r="B197" i="3"/>
  <c r="C197" i="3"/>
  <c r="B198" i="3"/>
  <c r="C198" i="3"/>
  <c r="B199" i="3"/>
  <c r="C199" i="3"/>
  <c r="B200" i="3"/>
  <c r="C200" i="3"/>
  <c r="B201" i="3"/>
  <c r="C201" i="3"/>
  <c r="B202" i="3"/>
  <c r="C202" i="3"/>
  <c r="B203" i="3"/>
  <c r="C203" i="3"/>
  <c r="B204" i="3"/>
  <c r="C204" i="3"/>
  <c r="B205" i="3"/>
  <c r="C205" i="3"/>
  <c r="B206" i="3"/>
  <c r="C206" i="3"/>
  <c r="B207" i="3"/>
  <c r="C207" i="3"/>
  <c r="B208" i="3"/>
  <c r="C208" i="3"/>
  <c r="B209" i="3"/>
  <c r="C209" i="3"/>
  <c r="B210" i="3"/>
  <c r="C210" i="3"/>
  <c r="B211" i="3"/>
  <c r="C211" i="3"/>
  <c r="B212" i="3"/>
  <c r="C212" i="3"/>
  <c r="B213" i="3"/>
  <c r="C213" i="3"/>
  <c r="B214" i="3"/>
  <c r="C214" i="3"/>
  <c r="B215" i="3"/>
  <c r="C215" i="3"/>
  <c r="B216" i="3"/>
  <c r="C216" i="3"/>
  <c r="B217" i="3"/>
  <c r="C217" i="3"/>
  <c r="B218" i="3"/>
  <c r="C218" i="3"/>
  <c r="B219" i="3"/>
  <c r="C219" i="3"/>
  <c r="B220" i="3"/>
  <c r="C220" i="3"/>
  <c r="B221" i="3"/>
  <c r="C221" i="3"/>
  <c r="B222" i="3"/>
  <c r="C222" i="3"/>
  <c r="B223" i="3"/>
  <c r="C223" i="3"/>
  <c r="B224" i="3"/>
  <c r="C224" i="3"/>
  <c r="B225" i="3"/>
  <c r="C225" i="3"/>
  <c r="B226" i="3"/>
  <c r="C226" i="3"/>
  <c r="B227" i="3"/>
  <c r="C227" i="3"/>
  <c r="B228" i="3"/>
  <c r="C228" i="3"/>
  <c r="B229" i="3"/>
  <c r="C229" i="3"/>
  <c r="B230" i="3"/>
  <c r="C230" i="3"/>
  <c r="B231" i="3"/>
  <c r="C231" i="3"/>
  <c r="B232" i="3"/>
  <c r="C232" i="3"/>
  <c r="B233" i="3"/>
  <c r="C233" i="3"/>
  <c r="B234" i="3"/>
  <c r="C234" i="3"/>
  <c r="B235" i="3"/>
  <c r="C235" i="3"/>
  <c r="B236" i="3"/>
  <c r="C236" i="3"/>
  <c r="B237" i="3"/>
  <c r="C237" i="3"/>
  <c r="B238" i="3"/>
  <c r="C238" i="3"/>
  <c r="B239" i="3"/>
  <c r="C239" i="3"/>
  <c r="B240" i="3"/>
  <c r="C240" i="3"/>
  <c r="B241" i="3"/>
  <c r="C241" i="3"/>
  <c r="B242" i="3"/>
  <c r="C242" i="3"/>
  <c r="B243" i="3"/>
  <c r="C243" i="3"/>
  <c r="B244" i="3"/>
  <c r="C244" i="3"/>
  <c r="B245" i="3"/>
  <c r="C245" i="3"/>
  <c r="B246" i="3"/>
  <c r="C246" i="3"/>
  <c r="B247" i="3"/>
  <c r="C247" i="3"/>
  <c r="B248" i="3"/>
  <c r="C248" i="3"/>
  <c r="B249" i="3"/>
  <c r="C249" i="3"/>
  <c r="B250" i="3"/>
  <c r="C250" i="3"/>
  <c r="B251" i="3"/>
  <c r="C251" i="3"/>
  <c r="B252" i="3"/>
  <c r="C252" i="3"/>
  <c r="B253" i="3"/>
  <c r="C253" i="3"/>
  <c r="B254" i="3"/>
  <c r="C254" i="3"/>
  <c r="B255" i="3"/>
  <c r="C255" i="3"/>
  <c r="B256" i="3"/>
  <c r="C256" i="3"/>
  <c r="B257" i="3"/>
  <c r="C257" i="3"/>
  <c r="B258" i="3"/>
  <c r="C258" i="3"/>
  <c r="B259" i="3"/>
  <c r="C259" i="3"/>
  <c r="B260" i="3"/>
  <c r="C260" i="3"/>
  <c r="B261" i="3"/>
  <c r="C261" i="3"/>
  <c r="B262" i="3"/>
  <c r="C262" i="3"/>
  <c r="B263" i="3"/>
  <c r="C263" i="3"/>
  <c r="B264" i="3"/>
  <c r="C264" i="3"/>
  <c r="B265" i="3"/>
  <c r="C265" i="3"/>
  <c r="B266" i="3"/>
  <c r="C266" i="3"/>
  <c r="B267" i="3"/>
  <c r="C267" i="3"/>
  <c r="B268" i="3"/>
  <c r="C268" i="3"/>
  <c r="B269" i="3"/>
  <c r="C269" i="3"/>
  <c r="B270" i="3"/>
  <c r="C270" i="3"/>
  <c r="B271" i="3"/>
  <c r="C271" i="3"/>
  <c r="B272" i="3"/>
  <c r="C272" i="3"/>
  <c r="B273" i="3"/>
  <c r="C273" i="3"/>
  <c r="B274" i="3"/>
  <c r="C274" i="3"/>
  <c r="B275" i="3"/>
  <c r="C275" i="3"/>
  <c r="B276" i="3"/>
  <c r="C276" i="3"/>
  <c r="B277" i="3"/>
  <c r="C277" i="3"/>
  <c r="B278" i="3"/>
  <c r="C278" i="3"/>
  <c r="B279" i="3"/>
  <c r="C279" i="3"/>
  <c r="B280" i="3"/>
  <c r="C280" i="3"/>
  <c r="B281" i="3"/>
  <c r="C281" i="3"/>
  <c r="B282" i="3"/>
  <c r="C282" i="3"/>
  <c r="B283" i="3"/>
  <c r="C283" i="3"/>
  <c r="B284" i="3"/>
  <c r="C284" i="3"/>
  <c r="L5" i="4"/>
  <c r="L6" i="4"/>
  <c r="L7" i="4"/>
  <c r="L8" i="4"/>
  <c r="L9" i="4"/>
  <c r="L10" i="4"/>
  <c r="L11" i="4"/>
  <c r="L12" i="4"/>
  <c r="L13" i="4"/>
  <c r="L14" i="4"/>
  <c r="L15" i="4"/>
  <c r="L4" i="4"/>
  <c r="M5" i="4"/>
  <c r="M6" i="4"/>
  <c r="M7" i="4"/>
  <c r="M8" i="4"/>
  <c r="M9" i="4"/>
  <c r="M10" i="4"/>
  <c r="M11" i="4"/>
  <c r="M12" i="4"/>
  <c r="M13" i="4"/>
  <c r="M14" i="4"/>
  <c r="M15" i="4"/>
  <c r="M4" i="4"/>
  <c r="N5" i="4"/>
  <c r="N6" i="4"/>
  <c r="N7" i="4"/>
  <c r="N8" i="4"/>
  <c r="N9" i="4"/>
  <c r="N10" i="4"/>
  <c r="N11" i="4"/>
  <c r="N12" i="4"/>
  <c r="N13" i="4"/>
  <c r="N14" i="4"/>
  <c r="N15" i="4"/>
  <c r="N4" i="4"/>
  <c r="O5" i="4"/>
  <c r="O6" i="4"/>
  <c r="O7" i="4"/>
  <c r="O8" i="4"/>
  <c r="O9" i="4"/>
  <c r="O10" i="4"/>
  <c r="O11" i="4"/>
  <c r="O12" i="4"/>
  <c r="O13" i="4"/>
  <c r="O14" i="4"/>
  <c r="O15" i="4"/>
  <c r="O4" i="4"/>
  <c r="P5" i="4"/>
  <c r="P6" i="4"/>
  <c r="P7" i="4"/>
  <c r="P8" i="4"/>
  <c r="P9" i="4"/>
  <c r="P10" i="4"/>
  <c r="P11" i="4"/>
  <c r="P12" i="4"/>
  <c r="P13" i="4"/>
  <c r="P14" i="4"/>
  <c r="P15" i="4"/>
  <c r="P4" i="4"/>
  <c r="Q5" i="4"/>
  <c r="Q6" i="4"/>
  <c r="Q7" i="4"/>
  <c r="Q8" i="4"/>
  <c r="Q9" i="4"/>
  <c r="Q10" i="4"/>
  <c r="Q11" i="4"/>
  <c r="Q12" i="4"/>
  <c r="Q13" i="4"/>
  <c r="Q14" i="4"/>
  <c r="Q15" i="4"/>
  <c r="Q4" i="4"/>
  <c r="R5" i="4"/>
  <c r="R6" i="4"/>
  <c r="R7" i="4"/>
  <c r="R8" i="4"/>
  <c r="R9" i="4"/>
  <c r="R10" i="4"/>
  <c r="R11" i="4"/>
  <c r="R12" i="4"/>
  <c r="R13" i="4"/>
  <c r="R14" i="4"/>
  <c r="R15" i="4"/>
  <c r="R4" i="4"/>
  <c r="S5" i="4"/>
  <c r="S6" i="4"/>
  <c r="S7" i="4"/>
  <c r="S8" i="4"/>
  <c r="S9" i="4"/>
  <c r="S10" i="4"/>
  <c r="S11" i="4"/>
  <c r="S12" i="4"/>
  <c r="S13" i="4"/>
  <c r="S14" i="4"/>
  <c r="S15" i="4"/>
  <c r="S4" i="4"/>
  <c r="T5" i="4"/>
  <c r="T6" i="4"/>
  <c r="T7" i="4"/>
  <c r="T8" i="4"/>
  <c r="T9" i="4"/>
  <c r="T10" i="4"/>
  <c r="T11" i="4"/>
  <c r="T12" i="4"/>
  <c r="T13" i="4"/>
  <c r="T14" i="4"/>
  <c r="T15" i="4"/>
  <c r="T4" i="4"/>
</calcChain>
</file>

<file path=xl/sharedStrings.xml><?xml version="1.0" encoding="utf-8"?>
<sst xmlns="http://schemas.openxmlformats.org/spreadsheetml/2006/main" count="114" uniqueCount="75">
  <si>
    <t>Дата приемки</t>
  </si>
  <si>
    <t>Код товара</t>
  </si>
  <si>
    <t>s\n товара</t>
  </si>
  <si>
    <t>Выявленная неисправность</t>
  </si>
  <si>
    <t>Требуемая з\ч для ремонта</t>
  </si>
  <si>
    <t>Тип ремонта</t>
  </si>
  <si>
    <t>Статус устройства</t>
  </si>
  <si>
    <t>Дата выполнения ремонта</t>
  </si>
  <si>
    <t>Заявленная неисправность</t>
  </si>
  <si>
    <t>ПК</t>
  </si>
  <si>
    <t>АКБ</t>
  </si>
  <si>
    <t>БП\ЗУ</t>
  </si>
  <si>
    <t>Корпус</t>
  </si>
  <si>
    <t>Материнская плата</t>
  </si>
  <si>
    <t>Клавиатура</t>
  </si>
  <si>
    <t>Тачскрин</t>
  </si>
  <si>
    <t>Матрица</t>
  </si>
  <si>
    <t>HDD</t>
  </si>
  <si>
    <t>DVD-привод</t>
  </si>
  <si>
    <t>Видеокарта</t>
  </si>
  <si>
    <t>SSD</t>
  </si>
  <si>
    <t>Кулер СО</t>
  </si>
  <si>
    <t>ОЗУ</t>
  </si>
  <si>
    <t>Процессор</t>
  </si>
  <si>
    <t>На диагностике</t>
  </si>
  <si>
    <t>Ждет з\ч</t>
  </si>
  <si>
    <t>Готово</t>
  </si>
  <si>
    <t>Срок пребывания в ремонте, дней</t>
  </si>
  <si>
    <t>ФИО техника выполнявшего ремонт</t>
  </si>
  <si>
    <t>Ацута</t>
  </si>
  <si>
    <t>Грак</t>
  </si>
  <si>
    <t>Свирский</t>
  </si>
  <si>
    <t>Выдача устройства в СКК\клиенту</t>
  </si>
  <si>
    <t>Не ремонтопригодно</t>
  </si>
  <si>
    <t>Номер акта о не ремонтопригодности</t>
  </si>
  <si>
    <t>№ рем.листа Позитроники</t>
  </si>
  <si>
    <t>Тип устройства</t>
  </si>
  <si>
    <t>Моноблок</t>
  </si>
  <si>
    <t>Ноутбук</t>
  </si>
  <si>
    <t>Нетбук</t>
  </si>
  <si>
    <t>Неттоп</t>
  </si>
  <si>
    <t>Планшет</t>
  </si>
  <si>
    <t>Смартфон</t>
  </si>
  <si>
    <t>Сервер</t>
  </si>
  <si>
    <t>Ультрабук</t>
  </si>
  <si>
    <t>s\n устройства</t>
  </si>
  <si>
    <t>Наименование устройства</t>
  </si>
  <si>
    <t>Гарантийный, с заменой комплектующей</t>
  </si>
  <si>
    <t>Гарантийный, без заменой комплектующей</t>
  </si>
  <si>
    <t>Не гарантийный, без заменой комплектующей</t>
  </si>
  <si>
    <t>Не гарантийный, с заменой комплектующей</t>
  </si>
  <si>
    <t>2151012RAV0047</t>
  </si>
  <si>
    <t>AIO iRU 305 K</t>
  </si>
  <si>
    <t>Проблемы с процессором, перегревается, глючит система</t>
  </si>
  <si>
    <t>2190213AMV1768</t>
  </si>
  <si>
    <t>2290113AMV0133</t>
  </si>
  <si>
    <t>2121213AMV0218</t>
  </si>
  <si>
    <t>TabPC iRU Pad Master R801G bl</t>
  </si>
  <si>
    <t>TabPC iRU Pad Master R7013G bl</t>
  </si>
  <si>
    <t>TabPC IRU Pad Master B701W wh</t>
  </si>
  <si>
    <t>Клиент</t>
  </si>
  <si>
    <t>ЧЛ Лаврушин, Канск</t>
  </si>
  <si>
    <t>ИП Бухрашвили</t>
  </si>
  <si>
    <t>ИП Доманин</t>
  </si>
  <si>
    <t>ООО "Система"</t>
  </si>
  <si>
    <t>Не включается</t>
  </si>
  <si>
    <t>Не включается, не заряжается</t>
  </si>
  <si>
    <t>Не исправна МВ</t>
  </si>
  <si>
    <t>ЕК60000252</t>
  </si>
  <si>
    <t>2190213AMV1737</t>
  </si>
  <si>
    <t>СКК</t>
  </si>
  <si>
    <t>Не включается, мало держит заряд 1-1,5 часа</t>
  </si>
  <si>
    <t>Глючная прошивка, перепрошивка+калибровка АКБ</t>
  </si>
  <si>
    <t>Не требуется</t>
  </si>
  <si>
    <t>Названия строк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</si>
</sst>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theme="4" tint="0.79998168889431442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2" borderId="1" xfId="0" applyNumberFormat="1" applyFill="1" applyBorder="1" applyAlignment="1" applyProtection="1">
      <alignment horizontal="center" vertical="center" wrapText="1"/>
    </xf>
    <xf numFmtId="0" fontId="0" fillId="0" borderId="1" xfId="0" applyNumberFormat="1" applyBorder="1" applyAlignment="1" applyProtection="1">
      <alignment horizontal="center" vertical="center"/>
    </xf>
    <xf numFmtId="0" fontId="0" fillId="0" borderId="1" xfId="0" applyNumberFormat="1" applyBorder="1" applyAlignment="1" applyProtection="1">
      <alignment horizontal="left" vertical="center"/>
    </xf>
    <xf numFmtId="0" fontId="0" fillId="0" borderId="0" xfId="0" applyNumberFormat="1" applyAlignment="1" applyProtection="1">
      <alignment horizontal="center" vertical="center"/>
    </xf>
    <xf numFmtId="0" fontId="0" fillId="0" borderId="0" xfId="0" applyNumberFormat="1" applyAlignment="1" applyProtection="1">
      <alignment horizontal="left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lockText="1" noThreeD="1"/>
</file>

<file path=xl/ctrlProps/ctrlProp325.xml><?xml version="1.0" encoding="utf-8"?>
<formControlPr xmlns="http://schemas.microsoft.com/office/spreadsheetml/2009/9/main" objectType="CheckBox" lockText="1" noThreeD="1"/>
</file>

<file path=xl/ctrlProps/ctrlProp326.xml><?xml version="1.0" encoding="utf-8"?>
<formControlPr xmlns="http://schemas.microsoft.com/office/spreadsheetml/2009/9/main" objectType="CheckBox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lockText="1" noThreeD="1"/>
</file>

<file path=xl/ctrlProps/ctrlProp363.xml><?xml version="1.0" encoding="utf-8"?>
<formControlPr xmlns="http://schemas.microsoft.com/office/spreadsheetml/2009/9/main" objectType="CheckBox" lockText="1" noThreeD="1"/>
</file>

<file path=xl/ctrlProps/ctrlProp364.xml><?xml version="1.0" encoding="utf-8"?>
<formControlPr xmlns="http://schemas.microsoft.com/office/spreadsheetml/2009/9/main" objectType="CheckBox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lockText="1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lockText="1" noThreeD="1"/>
</file>

<file path=xl/ctrlProps/ctrlProp373.xml><?xml version="1.0" encoding="utf-8"?>
<formControlPr xmlns="http://schemas.microsoft.com/office/spreadsheetml/2009/9/main" objectType="CheckBox" lockText="1" noThreeD="1"/>
</file>

<file path=xl/ctrlProps/ctrlProp374.xml><?xml version="1.0" encoding="utf-8"?>
<formControlPr xmlns="http://schemas.microsoft.com/office/spreadsheetml/2009/9/main" objectType="CheckBox" lockText="1" noThreeD="1"/>
</file>

<file path=xl/ctrlProps/ctrlProp375.xml><?xml version="1.0" encoding="utf-8"?>
<formControlPr xmlns="http://schemas.microsoft.com/office/spreadsheetml/2009/9/main" objectType="CheckBox" lockText="1" noThreeD="1"/>
</file>

<file path=xl/ctrlProps/ctrlProp376.xml><?xml version="1.0" encoding="utf-8"?>
<formControlPr xmlns="http://schemas.microsoft.com/office/spreadsheetml/2009/9/main" objectType="CheckBox" lockText="1" noThreeD="1"/>
</file>

<file path=xl/ctrlProps/ctrlProp377.xml><?xml version="1.0" encoding="utf-8"?>
<formControlPr xmlns="http://schemas.microsoft.com/office/spreadsheetml/2009/9/main" objectType="CheckBox" lockText="1" noThreeD="1"/>
</file>

<file path=xl/ctrlProps/ctrlProp378.xml><?xml version="1.0" encoding="utf-8"?>
<formControlPr xmlns="http://schemas.microsoft.com/office/spreadsheetml/2009/9/main" objectType="CheckBox" lockText="1" noThreeD="1"/>
</file>

<file path=xl/ctrlProps/ctrlProp379.xml><?xml version="1.0" encoding="utf-8"?>
<formControlPr xmlns="http://schemas.microsoft.com/office/spreadsheetml/2009/9/main" objectType="CheckBox" lockText="1" noThreeD="1"/>
</file>

<file path=xl/ctrlProps/ctrlProp380.xml><?xml version="1.0" encoding="utf-8"?>
<formControlPr xmlns="http://schemas.microsoft.com/office/spreadsheetml/2009/9/main" objectType="CheckBox" lockText="1" noThreeD="1"/>
</file>

<file path=xl/ctrlProps/ctrlProp381.xml><?xml version="1.0" encoding="utf-8"?>
<formControlPr xmlns="http://schemas.microsoft.com/office/spreadsheetml/2009/9/main" objectType="CheckBox" lockText="1" noThreeD="1"/>
</file>

<file path=xl/ctrlProps/ctrlProp382.xml><?xml version="1.0" encoding="utf-8"?>
<formControlPr xmlns="http://schemas.microsoft.com/office/spreadsheetml/2009/9/main" objectType="CheckBox" lockText="1" noThreeD="1"/>
</file>

<file path=xl/ctrlProps/ctrlProp383.xml><?xml version="1.0" encoding="utf-8"?>
<formControlPr xmlns="http://schemas.microsoft.com/office/spreadsheetml/2009/9/main" objectType="CheckBox" lockText="1" noThreeD="1"/>
</file>

<file path=xl/ctrlProps/ctrlProp384.xml><?xml version="1.0" encoding="utf-8"?>
<formControlPr xmlns="http://schemas.microsoft.com/office/spreadsheetml/2009/9/main" objectType="CheckBox" lockText="1" noThreeD="1"/>
</file>

<file path=xl/ctrlProps/ctrlProp385.xml><?xml version="1.0" encoding="utf-8"?>
<formControlPr xmlns="http://schemas.microsoft.com/office/spreadsheetml/2009/9/main" objectType="CheckBox" lockText="1" noThreeD="1"/>
</file>

<file path=xl/ctrlProps/ctrlProp386.xml><?xml version="1.0" encoding="utf-8"?>
<formControlPr xmlns="http://schemas.microsoft.com/office/spreadsheetml/2009/9/main" objectType="CheckBox" lockText="1" noThreeD="1"/>
</file>

<file path=xl/ctrlProps/ctrlProp387.xml><?xml version="1.0" encoding="utf-8"?>
<formControlPr xmlns="http://schemas.microsoft.com/office/spreadsheetml/2009/9/main" objectType="CheckBox" lockText="1" noThreeD="1"/>
</file>

<file path=xl/ctrlProps/ctrlProp388.xml><?xml version="1.0" encoding="utf-8"?>
<formControlPr xmlns="http://schemas.microsoft.com/office/spreadsheetml/2009/9/main" objectType="CheckBox" lockText="1" noThreeD="1"/>
</file>

<file path=xl/ctrlProps/ctrlProp389.xml><?xml version="1.0" encoding="utf-8"?>
<formControlPr xmlns="http://schemas.microsoft.com/office/spreadsheetml/2009/9/main" objectType="CheckBox" lockText="1" noThreeD="1"/>
</file>

<file path=xl/ctrlProps/ctrlProp390.xml><?xml version="1.0" encoding="utf-8"?>
<formControlPr xmlns="http://schemas.microsoft.com/office/spreadsheetml/2009/9/main" objectType="CheckBox" lockText="1" noThreeD="1"/>
</file>

<file path=xl/ctrlProps/ctrlProp391.xml><?xml version="1.0" encoding="utf-8"?>
<formControlPr xmlns="http://schemas.microsoft.com/office/spreadsheetml/2009/9/main" objectType="CheckBox" lockText="1" noThreeD="1"/>
</file>

<file path=xl/ctrlProps/ctrlProp392.xml><?xml version="1.0" encoding="utf-8"?>
<formControlPr xmlns="http://schemas.microsoft.com/office/spreadsheetml/2009/9/main" objectType="CheckBox" lockText="1" noThreeD="1"/>
</file>

<file path=xl/ctrlProps/ctrlProp393.xml><?xml version="1.0" encoding="utf-8"?>
<formControlPr xmlns="http://schemas.microsoft.com/office/spreadsheetml/2009/9/main" objectType="CheckBox" lockText="1" noThreeD="1"/>
</file>

<file path=xl/ctrlProps/ctrlProp394.xml><?xml version="1.0" encoding="utf-8"?>
<formControlPr xmlns="http://schemas.microsoft.com/office/spreadsheetml/2009/9/main" objectType="CheckBox" lockText="1" noThreeD="1"/>
</file>

<file path=xl/ctrlProps/ctrlProp395.xml><?xml version="1.0" encoding="utf-8"?>
<formControlPr xmlns="http://schemas.microsoft.com/office/spreadsheetml/2009/9/main" objectType="CheckBox" lockText="1" noThreeD="1"/>
</file>

<file path=xl/ctrlProps/ctrlProp396.xml><?xml version="1.0" encoding="utf-8"?>
<formControlPr xmlns="http://schemas.microsoft.com/office/spreadsheetml/2009/9/main" objectType="CheckBox" lockText="1" noThreeD="1"/>
</file>

<file path=xl/ctrlProps/ctrlProp397.xml><?xml version="1.0" encoding="utf-8"?>
<formControlPr xmlns="http://schemas.microsoft.com/office/spreadsheetml/2009/9/main" objectType="CheckBox" lockText="1" noThreeD="1"/>
</file>

<file path=xl/ctrlProps/ctrlProp398.xml><?xml version="1.0" encoding="utf-8"?>
<formControlPr xmlns="http://schemas.microsoft.com/office/spreadsheetml/2009/9/main" objectType="CheckBox" lockText="1" noThreeD="1"/>
</file>

<file path=xl/ctrlProps/ctrlProp399.xml><?xml version="1.0" encoding="utf-8"?>
<formControlPr xmlns="http://schemas.microsoft.com/office/spreadsheetml/2009/9/main" objectType="CheckBox" lockText="1" noThreeD="1"/>
</file>

<file path=xl/ctrlProps/ctrlProp400.xml><?xml version="1.0" encoding="utf-8"?>
<formControlPr xmlns="http://schemas.microsoft.com/office/spreadsheetml/2009/9/main" objectType="CheckBox" lockText="1" noThreeD="1"/>
</file>

<file path=xl/ctrlProps/ctrlProp401.xml><?xml version="1.0" encoding="utf-8"?>
<formControlPr xmlns="http://schemas.microsoft.com/office/spreadsheetml/2009/9/main" objectType="CheckBox" lockText="1" noThreeD="1"/>
</file>

<file path=xl/ctrlProps/ctrlProp402.xml><?xml version="1.0" encoding="utf-8"?>
<formControlPr xmlns="http://schemas.microsoft.com/office/spreadsheetml/2009/9/main" objectType="CheckBox" lockText="1" noThreeD="1"/>
</file>

<file path=xl/ctrlProps/ctrlProp403.xml><?xml version="1.0" encoding="utf-8"?>
<formControlPr xmlns="http://schemas.microsoft.com/office/spreadsheetml/2009/9/main" objectType="CheckBox" lockText="1" noThreeD="1"/>
</file>

<file path=xl/ctrlProps/ctrlProp404.xml><?xml version="1.0" encoding="utf-8"?>
<formControlPr xmlns="http://schemas.microsoft.com/office/spreadsheetml/2009/9/main" objectType="CheckBox" lockText="1" noThreeD="1"/>
</file>

<file path=xl/ctrlProps/ctrlProp405.xml><?xml version="1.0" encoding="utf-8"?>
<formControlPr xmlns="http://schemas.microsoft.com/office/spreadsheetml/2009/9/main" objectType="CheckBox" lockText="1" noThreeD="1"/>
</file>

<file path=xl/ctrlProps/ctrlProp406.xml><?xml version="1.0" encoding="utf-8"?>
<formControlPr xmlns="http://schemas.microsoft.com/office/spreadsheetml/2009/9/main" objectType="CheckBox" lockText="1" noThreeD="1"/>
</file>

<file path=xl/ctrlProps/ctrlProp407.xml><?xml version="1.0" encoding="utf-8"?>
<formControlPr xmlns="http://schemas.microsoft.com/office/spreadsheetml/2009/9/main" objectType="CheckBox" lockText="1" noThreeD="1"/>
</file>

<file path=xl/ctrlProps/ctrlProp408.xml><?xml version="1.0" encoding="utf-8"?>
<formControlPr xmlns="http://schemas.microsoft.com/office/spreadsheetml/2009/9/main" objectType="CheckBox" lockText="1" noThreeD="1"/>
</file>

<file path=xl/ctrlProps/ctrlProp409.xml><?xml version="1.0" encoding="utf-8"?>
<formControlPr xmlns="http://schemas.microsoft.com/office/spreadsheetml/2009/9/main" objectType="CheckBox" lockText="1" noThreeD="1"/>
</file>

<file path=xl/ctrlProps/ctrlProp410.xml><?xml version="1.0" encoding="utf-8"?>
<formControlPr xmlns="http://schemas.microsoft.com/office/spreadsheetml/2009/9/main" objectType="CheckBox" lockText="1" noThreeD="1"/>
</file>

<file path=xl/ctrlProps/ctrlProp411.xml><?xml version="1.0" encoding="utf-8"?>
<formControlPr xmlns="http://schemas.microsoft.com/office/spreadsheetml/2009/9/main" objectType="CheckBox" lockText="1" noThreeD="1"/>
</file>

<file path=xl/ctrlProps/ctrlProp412.xml><?xml version="1.0" encoding="utf-8"?>
<formControlPr xmlns="http://schemas.microsoft.com/office/spreadsheetml/2009/9/main" objectType="CheckBox" lockText="1" noThreeD="1"/>
</file>

<file path=xl/ctrlProps/ctrlProp413.xml><?xml version="1.0" encoding="utf-8"?>
<formControlPr xmlns="http://schemas.microsoft.com/office/spreadsheetml/2009/9/main" objectType="CheckBox" lockText="1" noThreeD="1"/>
</file>

<file path=xl/ctrlProps/ctrlProp414.xml><?xml version="1.0" encoding="utf-8"?>
<formControlPr xmlns="http://schemas.microsoft.com/office/spreadsheetml/2009/9/main" objectType="CheckBox" lockText="1" noThreeD="1"/>
</file>

<file path=xl/ctrlProps/ctrlProp415.xml><?xml version="1.0" encoding="utf-8"?>
<formControlPr xmlns="http://schemas.microsoft.com/office/spreadsheetml/2009/9/main" objectType="CheckBox" lockText="1" noThreeD="1"/>
</file>

<file path=xl/ctrlProps/ctrlProp416.xml><?xml version="1.0" encoding="utf-8"?>
<formControlPr xmlns="http://schemas.microsoft.com/office/spreadsheetml/2009/9/main" objectType="CheckBox" lockText="1" noThreeD="1"/>
</file>

<file path=xl/ctrlProps/ctrlProp417.xml><?xml version="1.0" encoding="utf-8"?>
<formControlPr xmlns="http://schemas.microsoft.com/office/spreadsheetml/2009/9/main" objectType="CheckBox" lockText="1" noThreeD="1"/>
</file>

<file path=xl/ctrlProps/ctrlProp418.xml><?xml version="1.0" encoding="utf-8"?>
<formControlPr xmlns="http://schemas.microsoft.com/office/spreadsheetml/2009/9/main" objectType="CheckBox" lockText="1" noThreeD="1"/>
</file>

<file path=xl/ctrlProps/ctrlProp419.xml><?xml version="1.0" encoding="utf-8"?>
<formControlPr xmlns="http://schemas.microsoft.com/office/spreadsheetml/2009/9/main" objectType="CheckBox" lockText="1" noThreeD="1"/>
</file>

<file path=xl/ctrlProps/ctrlProp420.xml><?xml version="1.0" encoding="utf-8"?>
<formControlPr xmlns="http://schemas.microsoft.com/office/spreadsheetml/2009/9/main" objectType="CheckBox" lockText="1" noThreeD="1"/>
</file>

<file path=xl/ctrlProps/ctrlProp421.xml><?xml version="1.0" encoding="utf-8"?>
<formControlPr xmlns="http://schemas.microsoft.com/office/spreadsheetml/2009/9/main" objectType="CheckBox" lockText="1" noThreeD="1"/>
</file>

<file path=xl/ctrlProps/ctrlProp422.xml><?xml version="1.0" encoding="utf-8"?>
<formControlPr xmlns="http://schemas.microsoft.com/office/spreadsheetml/2009/9/main" objectType="CheckBox" lockText="1" noThreeD="1"/>
</file>

<file path=xl/ctrlProps/ctrlProp423.xml><?xml version="1.0" encoding="utf-8"?>
<formControlPr xmlns="http://schemas.microsoft.com/office/spreadsheetml/2009/9/main" objectType="CheckBox" lockText="1" noThreeD="1"/>
</file>

<file path=xl/ctrlProps/ctrlProp424.xml><?xml version="1.0" encoding="utf-8"?>
<formControlPr xmlns="http://schemas.microsoft.com/office/spreadsheetml/2009/9/main" objectType="CheckBox" lockText="1" noThreeD="1"/>
</file>

<file path=xl/ctrlProps/ctrlProp425.xml><?xml version="1.0" encoding="utf-8"?>
<formControlPr xmlns="http://schemas.microsoft.com/office/spreadsheetml/2009/9/main" objectType="CheckBox" lockText="1" noThreeD="1"/>
</file>

<file path=xl/ctrlProps/ctrlProp426.xml><?xml version="1.0" encoding="utf-8"?>
<formControlPr xmlns="http://schemas.microsoft.com/office/spreadsheetml/2009/9/main" objectType="CheckBox" lockText="1" noThreeD="1"/>
</file>

<file path=xl/ctrlProps/ctrlProp427.xml><?xml version="1.0" encoding="utf-8"?>
<formControlPr xmlns="http://schemas.microsoft.com/office/spreadsheetml/2009/9/main" objectType="CheckBox" lockText="1" noThreeD="1"/>
</file>

<file path=xl/ctrlProps/ctrlProp428.xml><?xml version="1.0" encoding="utf-8"?>
<formControlPr xmlns="http://schemas.microsoft.com/office/spreadsheetml/2009/9/main" objectType="CheckBox" lockText="1" noThreeD="1"/>
</file>

<file path=xl/ctrlProps/ctrlProp429.xml><?xml version="1.0" encoding="utf-8"?>
<formControlPr xmlns="http://schemas.microsoft.com/office/spreadsheetml/2009/9/main" objectType="CheckBox" lockText="1" noThreeD="1"/>
</file>

<file path=xl/ctrlProps/ctrlProp430.xml><?xml version="1.0" encoding="utf-8"?>
<formControlPr xmlns="http://schemas.microsoft.com/office/spreadsheetml/2009/9/main" objectType="CheckBox" lockText="1" noThreeD="1"/>
</file>

<file path=xl/ctrlProps/ctrlProp431.xml><?xml version="1.0" encoding="utf-8"?>
<formControlPr xmlns="http://schemas.microsoft.com/office/spreadsheetml/2009/9/main" objectType="CheckBox" lockText="1" noThreeD="1"/>
</file>

<file path=xl/ctrlProps/ctrlProp432.xml><?xml version="1.0" encoding="utf-8"?>
<formControlPr xmlns="http://schemas.microsoft.com/office/spreadsheetml/2009/9/main" objectType="CheckBox" lockText="1" noThreeD="1"/>
</file>

<file path=xl/ctrlProps/ctrlProp433.xml><?xml version="1.0" encoding="utf-8"?>
<formControlPr xmlns="http://schemas.microsoft.com/office/spreadsheetml/2009/9/main" objectType="CheckBox" lockText="1" noThreeD="1"/>
</file>

<file path=xl/ctrlProps/ctrlProp434.xml><?xml version="1.0" encoding="utf-8"?>
<formControlPr xmlns="http://schemas.microsoft.com/office/spreadsheetml/2009/9/main" objectType="CheckBox" lockText="1" noThreeD="1"/>
</file>

<file path=xl/ctrlProps/ctrlProp435.xml><?xml version="1.0" encoding="utf-8"?>
<formControlPr xmlns="http://schemas.microsoft.com/office/spreadsheetml/2009/9/main" objectType="CheckBox" lockText="1" noThreeD="1"/>
</file>

<file path=xl/ctrlProps/ctrlProp436.xml><?xml version="1.0" encoding="utf-8"?>
<formControlPr xmlns="http://schemas.microsoft.com/office/spreadsheetml/2009/9/main" objectType="CheckBox" lockText="1" noThreeD="1"/>
</file>

<file path=xl/ctrlProps/ctrlProp437.xml><?xml version="1.0" encoding="utf-8"?>
<formControlPr xmlns="http://schemas.microsoft.com/office/spreadsheetml/2009/9/main" objectType="CheckBox" lockText="1" noThreeD="1"/>
</file>

<file path=xl/ctrlProps/ctrlProp438.xml><?xml version="1.0" encoding="utf-8"?>
<formControlPr xmlns="http://schemas.microsoft.com/office/spreadsheetml/2009/9/main" objectType="CheckBox" lockText="1" noThreeD="1"/>
</file>

<file path=xl/ctrlProps/ctrlProp439.xml><?xml version="1.0" encoding="utf-8"?>
<formControlPr xmlns="http://schemas.microsoft.com/office/spreadsheetml/2009/9/main" objectType="CheckBox" lockText="1" noThreeD="1"/>
</file>

<file path=xl/ctrlProps/ctrlProp440.xml><?xml version="1.0" encoding="utf-8"?>
<formControlPr xmlns="http://schemas.microsoft.com/office/spreadsheetml/2009/9/main" objectType="CheckBox" lockText="1" noThreeD="1"/>
</file>

<file path=xl/ctrlProps/ctrlProp441.xml><?xml version="1.0" encoding="utf-8"?>
<formControlPr xmlns="http://schemas.microsoft.com/office/spreadsheetml/2009/9/main" objectType="CheckBox" lockText="1" noThreeD="1"/>
</file>

<file path=xl/ctrlProps/ctrlProp442.xml><?xml version="1.0" encoding="utf-8"?>
<formControlPr xmlns="http://schemas.microsoft.com/office/spreadsheetml/2009/9/main" objectType="CheckBox" lockText="1" noThreeD="1"/>
</file>

<file path=xl/ctrlProps/ctrlProp443.xml><?xml version="1.0" encoding="utf-8"?>
<formControlPr xmlns="http://schemas.microsoft.com/office/spreadsheetml/2009/9/main" objectType="CheckBox" lockText="1" noThreeD="1"/>
</file>

<file path=xl/ctrlProps/ctrlProp444.xml><?xml version="1.0" encoding="utf-8"?>
<formControlPr xmlns="http://schemas.microsoft.com/office/spreadsheetml/2009/9/main" objectType="CheckBox" lockText="1" noThreeD="1"/>
</file>

<file path=xl/ctrlProps/ctrlProp445.xml><?xml version="1.0" encoding="utf-8"?>
<formControlPr xmlns="http://schemas.microsoft.com/office/spreadsheetml/2009/9/main" objectType="CheckBox" lockText="1" noThreeD="1"/>
</file>

<file path=xl/ctrlProps/ctrlProp446.xml><?xml version="1.0" encoding="utf-8"?>
<formControlPr xmlns="http://schemas.microsoft.com/office/spreadsheetml/2009/9/main" objectType="CheckBox" lockText="1" noThreeD="1"/>
</file>

<file path=xl/ctrlProps/ctrlProp447.xml><?xml version="1.0" encoding="utf-8"?>
<formControlPr xmlns="http://schemas.microsoft.com/office/spreadsheetml/2009/9/main" objectType="CheckBox" lockText="1" noThreeD="1"/>
</file>

<file path=xl/ctrlProps/ctrlProp448.xml><?xml version="1.0" encoding="utf-8"?>
<formControlPr xmlns="http://schemas.microsoft.com/office/spreadsheetml/2009/9/main" objectType="CheckBox" lockText="1" noThreeD="1"/>
</file>

<file path=xl/ctrlProps/ctrlProp449.xml><?xml version="1.0" encoding="utf-8"?>
<formControlPr xmlns="http://schemas.microsoft.com/office/spreadsheetml/2009/9/main" objectType="CheckBox" lockText="1" noThreeD="1"/>
</file>

<file path=xl/ctrlProps/ctrlProp450.xml><?xml version="1.0" encoding="utf-8"?>
<formControlPr xmlns="http://schemas.microsoft.com/office/spreadsheetml/2009/9/main" objectType="CheckBox" lockText="1" noThreeD="1"/>
</file>

<file path=xl/ctrlProps/ctrlProp451.xml><?xml version="1.0" encoding="utf-8"?>
<formControlPr xmlns="http://schemas.microsoft.com/office/spreadsheetml/2009/9/main" objectType="CheckBox" lockText="1" noThreeD="1"/>
</file>

<file path=xl/ctrlProps/ctrlProp452.xml><?xml version="1.0" encoding="utf-8"?>
<formControlPr xmlns="http://schemas.microsoft.com/office/spreadsheetml/2009/9/main" objectType="CheckBox" lockText="1" noThreeD="1"/>
</file>

<file path=xl/ctrlProps/ctrlProp453.xml><?xml version="1.0" encoding="utf-8"?>
<formControlPr xmlns="http://schemas.microsoft.com/office/spreadsheetml/2009/9/main" objectType="CheckBox" lockText="1" noThreeD="1"/>
</file>

<file path=xl/ctrlProps/ctrlProp454.xml><?xml version="1.0" encoding="utf-8"?>
<formControlPr xmlns="http://schemas.microsoft.com/office/spreadsheetml/2009/9/main" objectType="CheckBox" lockText="1" noThreeD="1"/>
</file>

<file path=xl/ctrlProps/ctrlProp455.xml><?xml version="1.0" encoding="utf-8"?>
<formControlPr xmlns="http://schemas.microsoft.com/office/spreadsheetml/2009/9/main" objectType="CheckBox" lockText="1" noThreeD="1"/>
</file>

<file path=xl/ctrlProps/ctrlProp456.xml><?xml version="1.0" encoding="utf-8"?>
<formControlPr xmlns="http://schemas.microsoft.com/office/spreadsheetml/2009/9/main" objectType="CheckBox" lockText="1" noThreeD="1"/>
</file>

<file path=xl/ctrlProps/ctrlProp457.xml><?xml version="1.0" encoding="utf-8"?>
<formControlPr xmlns="http://schemas.microsoft.com/office/spreadsheetml/2009/9/main" objectType="CheckBox" lockText="1" noThreeD="1"/>
</file>

<file path=xl/ctrlProps/ctrlProp458.xml><?xml version="1.0" encoding="utf-8"?>
<formControlPr xmlns="http://schemas.microsoft.com/office/spreadsheetml/2009/9/main" objectType="CheckBox" lockText="1" noThreeD="1"/>
</file>

<file path=xl/ctrlProps/ctrlProp459.xml><?xml version="1.0" encoding="utf-8"?>
<formControlPr xmlns="http://schemas.microsoft.com/office/spreadsheetml/2009/9/main" objectType="CheckBox" lockText="1" noThreeD="1"/>
</file>

<file path=xl/ctrlProps/ctrlProp460.xml><?xml version="1.0" encoding="utf-8"?>
<formControlPr xmlns="http://schemas.microsoft.com/office/spreadsheetml/2009/9/main" objectType="CheckBox" lockText="1" noThreeD="1"/>
</file>

<file path=xl/ctrlProps/ctrlProp461.xml><?xml version="1.0" encoding="utf-8"?>
<formControlPr xmlns="http://schemas.microsoft.com/office/spreadsheetml/2009/9/main" objectType="CheckBox" lockText="1" noThreeD="1"/>
</file>

<file path=xl/ctrlProps/ctrlProp462.xml><?xml version="1.0" encoding="utf-8"?>
<formControlPr xmlns="http://schemas.microsoft.com/office/spreadsheetml/2009/9/main" objectType="CheckBox" lockText="1" noThreeD="1"/>
</file>

<file path=xl/ctrlProps/ctrlProp463.xml><?xml version="1.0" encoding="utf-8"?>
<formControlPr xmlns="http://schemas.microsoft.com/office/spreadsheetml/2009/9/main" objectType="CheckBox" lockText="1" noThreeD="1"/>
</file>

<file path=xl/ctrlProps/ctrlProp464.xml><?xml version="1.0" encoding="utf-8"?>
<formControlPr xmlns="http://schemas.microsoft.com/office/spreadsheetml/2009/9/main" objectType="CheckBox" lockText="1" noThreeD="1"/>
</file>

<file path=xl/ctrlProps/ctrlProp465.xml><?xml version="1.0" encoding="utf-8"?>
<formControlPr xmlns="http://schemas.microsoft.com/office/spreadsheetml/2009/9/main" objectType="CheckBox" lockText="1" noThreeD="1"/>
</file>

<file path=xl/ctrlProps/ctrlProp466.xml><?xml version="1.0" encoding="utf-8"?>
<formControlPr xmlns="http://schemas.microsoft.com/office/spreadsheetml/2009/9/main" objectType="CheckBox" lockText="1" noThreeD="1"/>
</file>

<file path=xl/ctrlProps/ctrlProp467.xml><?xml version="1.0" encoding="utf-8"?>
<formControlPr xmlns="http://schemas.microsoft.com/office/spreadsheetml/2009/9/main" objectType="CheckBox" lockText="1" noThreeD="1"/>
</file>

<file path=xl/ctrlProps/ctrlProp468.xml><?xml version="1.0" encoding="utf-8"?>
<formControlPr xmlns="http://schemas.microsoft.com/office/spreadsheetml/2009/9/main" objectType="CheckBox" lockText="1" noThreeD="1"/>
</file>

<file path=xl/ctrlProps/ctrlProp469.xml><?xml version="1.0" encoding="utf-8"?>
<formControlPr xmlns="http://schemas.microsoft.com/office/spreadsheetml/2009/9/main" objectType="CheckBox" lockText="1" noThreeD="1"/>
</file>

<file path=xl/ctrlProps/ctrlProp470.xml><?xml version="1.0" encoding="utf-8"?>
<formControlPr xmlns="http://schemas.microsoft.com/office/spreadsheetml/2009/9/main" objectType="CheckBox" lockText="1" noThreeD="1"/>
</file>

<file path=xl/ctrlProps/ctrlProp471.xml><?xml version="1.0" encoding="utf-8"?>
<formControlPr xmlns="http://schemas.microsoft.com/office/spreadsheetml/2009/9/main" objectType="CheckBox" lockText="1" noThreeD="1"/>
</file>

<file path=xl/ctrlProps/ctrlProp472.xml><?xml version="1.0" encoding="utf-8"?>
<formControlPr xmlns="http://schemas.microsoft.com/office/spreadsheetml/2009/9/main" objectType="CheckBox" lockText="1" noThreeD="1"/>
</file>

<file path=xl/ctrlProps/ctrlProp473.xml><?xml version="1.0" encoding="utf-8"?>
<formControlPr xmlns="http://schemas.microsoft.com/office/spreadsheetml/2009/9/main" objectType="CheckBox" lockText="1" noThreeD="1"/>
</file>

<file path=xl/ctrlProps/ctrlProp474.xml><?xml version="1.0" encoding="utf-8"?>
<formControlPr xmlns="http://schemas.microsoft.com/office/spreadsheetml/2009/9/main" objectType="CheckBox" lockText="1" noThreeD="1"/>
</file>

<file path=xl/ctrlProps/ctrlProp475.xml><?xml version="1.0" encoding="utf-8"?>
<formControlPr xmlns="http://schemas.microsoft.com/office/spreadsheetml/2009/9/main" objectType="CheckBox" lockText="1" noThreeD="1"/>
</file>

<file path=xl/ctrlProps/ctrlProp476.xml><?xml version="1.0" encoding="utf-8"?>
<formControlPr xmlns="http://schemas.microsoft.com/office/spreadsheetml/2009/9/main" objectType="CheckBox" lockText="1" noThreeD="1"/>
</file>

<file path=xl/ctrlProps/ctrlProp477.xml><?xml version="1.0" encoding="utf-8"?>
<formControlPr xmlns="http://schemas.microsoft.com/office/spreadsheetml/2009/9/main" objectType="CheckBox" lockText="1" noThreeD="1"/>
</file>

<file path=xl/ctrlProps/ctrlProp478.xml><?xml version="1.0" encoding="utf-8"?>
<formControlPr xmlns="http://schemas.microsoft.com/office/spreadsheetml/2009/9/main" objectType="CheckBox" lockText="1" noThreeD="1"/>
</file>

<file path=xl/ctrlProps/ctrlProp479.xml><?xml version="1.0" encoding="utf-8"?>
<formControlPr xmlns="http://schemas.microsoft.com/office/spreadsheetml/2009/9/main" objectType="CheckBox" lockText="1" noThreeD="1"/>
</file>

<file path=xl/ctrlProps/ctrlProp480.xml><?xml version="1.0" encoding="utf-8"?>
<formControlPr xmlns="http://schemas.microsoft.com/office/spreadsheetml/2009/9/main" objectType="CheckBox" lockText="1" noThreeD="1"/>
</file>

<file path=xl/ctrlProps/ctrlProp481.xml><?xml version="1.0" encoding="utf-8"?>
<formControlPr xmlns="http://schemas.microsoft.com/office/spreadsheetml/2009/9/main" objectType="CheckBox" lockText="1" noThreeD="1"/>
</file>

<file path=xl/ctrlProps/ctrlProp482.xml><?xml version="1.0" encoding="utf-8"?>
<formControlPr xmlns="http://schemas.microsoft.com/office/spreadsheetml/2009/9/main" objectType="CheckBox" lockText="1" noThreeD="1"/>
</file>

<file path=xl/ctrlProps/ctrlProp483.xml><?xml version="1.0" encoding="utf-8"?>
<formControlPr xmlns="http://schemas.microsoft.com/office/spreadsheetml/2009/9/main" objectType="CheckBox" lockText="1" noThreeD="1"/>
</file>

<file path=xl/ctrlProps/ctrlProp484.xml><?xml version="1.0" encoding="utf-8"?>
<formControlPr xmlns="http://schemas.microsoft.com/office/spreadsheetml/2009/9/main" objectType="CheckBox" lockText="1" noThreeD="1"/>
</file>

<file path=xl/ctrlProps/ctrlProp485.xml><?xml version="1.0" encoding="utf-8"?>
<formControlPr xmlns="http://schemas.microsoft.com/office/spreadsheetml/2009/9/main" objectType="CheckBox" lockText="1" noThreeD="1"/>
</file>

<file path=xl/ctrlProps/ctrlProp486.xml><?xml version="1.0" encoding="utf-8"?>
<formControlPr xmlns="http://schemas.microsoft.com/office/spreadsheetml/2009/9/main" objectType="CheckBox" lockText="1" noThreeD="1"/>
</file>

<file path=xl/ctrlProps/ctrlProp487.xml><?xml version="1.0" encoding="utf-8"?>
<formControlPr xmlns="http://schemas.microsoft.com/office/spreadsheetml/2009/9/main" objectType="CheckBox" lockText="1" noThreeD="1"/>
</file>

<file path=xl/ctrlProps/ctrlProp488.xml><?xml version="1.0" encoding="utf-8"?>
<formControlPr xmlns="http://schemas.microsoft.com/office/spreadsheetml/2009/9/main" objectType="CheckBox" lockText="1" noThreeD="1"/>
</file>

<file path=xl/ctrlProps/ctrlProp489.xml><?xml version="1.0" encoding="utf-8"?>
<formControlPr xmlns="http://schemas.microsoft.com/office/spreadsheetml/2009/9/main" objectType="CheckBox" lockText="1" noThreeD="1"/>
</file>

<file path=xl/ctrlProps/ctrlProp490.xml><?xml version="1.0" encoding="utf-8"?>
<formControlPr xmlns="http://schemas.microsoft.com/office/spreadsheetml/2009/9/main" objectType="CheckBox" lockText="1" noThreeD="1"/>
</file>

<file path=xl/ctrlProps/ctrlProp49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1</xdr:row>
          <xdr:rowOff>133350</xdr:rowOff>
        </xdr:from>
        <xdr:to>
          <xdr:col>15</xdr:col>
          <xdr:colOff>561975</xdr:colOff>
          <xdr:row>1</xdr:row>
          <xdr:rowOff>257175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76" name="Check Box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77" name="Check Box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54" name="Check Box 330" hidden="1">
              <a:extLst>
                <a:ext uri="{63B3BB69-23CF-44E3-9099-C40C66FF867C}">
                  <a14:compatExt spid="_x0000_s1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88" name="Check Box 364" hidden="1">
              <a:extLst>
                <a:ext uri="{63B3BB69-23CF-44E3-9099-C40C66FF867C}">
                  <a14:compatExt spid="_x0000_s1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93" name="Check Box 369" hidden="1">
              <a:extLst>
                <a:ext uri="{63B3BB69-23CF-44E3-9099-C40C66FF867C}">
                  <a14:compatExt spid="_x0000_s1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94" name="Check Box 370" hidden="1">
              <a:extLst>
                <a:ext uri="{63B3BB69-23CF-44E3-9099-C40C66FF867C}">
                  <a14:compatExt spid="_x0000_s1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96" name="Check Box 372" hidden="1">
              <a:extLst>
                <a:ext uri="{63B3BB69-23CF-44E3-9099-C40C66FF867C}">
                  <a14:compatExt spid="_x0000_s1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97" name="Check Box 373" hidden="1">
              <a:extLst>
                <a:ext uri="{63B3BB69-23CF-44E3-9099-C40C66FF867C}">
                  <a14:compatExt spid="_x0000_s1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98" name="Check Box 374" hidden="1">
              <a:extLst>
                <a:ext uri="{63B3BB69-23CF-44E3-9099-C40C66FF867C}">
                  <a14:compatExt spid="_x0000_s1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399" name="Check Box 375" hidden="1">
              <a:extLst>
                <a:ext uri="{63B3BB69-23CF-44E3-9099-C40C66FF867C}">
                  <a14:compatExt spid="_x0000_s1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00" name="Check Box 376" hidden="1">
              <a:extLst>
                <a:ext uri="{63B3BB69-23CF-44E3-9099-C40C66FF867C}">
                  <a14:compatExt spid="_x0000_s1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02" name="Check Box 378" hidden="1">
              <a:extLst>
                <a:ext uri="{63B3BB69-23CF-44E3-9099-C40C66FF867C}">
                  <a14:compatExt spid="_x0000_s1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03" name="Check Box 379" hidden="1">
              <a:extLst>
                <a:ext uri="{63B3BB69-23CF-44E3-9099-C40C66FF867C}">
                  <a14:compatExt spid="_x0000_s1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05" name="Check Box 381" hidden="1">
              <a:extLst>
                <a:ext uri="{63B3BB69-23CF-44E3-9099-C40C66FF867C}">
                  <a14:compatExt spid="_x0000_s1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06" name="Check Box 382" hidden="1">
              <a:extLst>
                <a:ext uri="{63B3BB69-23CF-44E3-9099-C40C66FF867C}">
                  <a14:compatExt spid="_x0000_s1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07" name="Check Box 383" hidden="1">
              <a:extLst>
                <a:ext uri="{63B3BB69-23CF-44E3-9099-C40C66FF867C}">
                  <a14:compatExt spid="_x0000_s1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08" name="Check Box 384" hidden="1">
              <a:extLst>
                <a:ext uri="{63B3BB69-23CF-44E3-9099-C40C66FF867C}">
                  <a14:compatExt spid="_x0000_s1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12" name="Check Box 388" hidden="1">
              <a:extLst>
                <a:ext uri="{63B3BB69-23CF-44E3-9099-C40C66FF867C}">
                  <a14:compatExt spid="_x0000_s1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15" name="Check Box 391" hidden="1">
              <a:extLst>
                <a:ext uri="{63B3BB69-23CF-44E3-9099-C40C66FF867C}">
                  <a14:compatExt spid="_x0000_s1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20" name="Check Box 396" hidden="1">
              <a:extLst>
                <a:ext uri="{63B3BB69-23CF-44E3-9099-C40C66FF867C}">
                  <a14:compatExt spid="_x0000_s1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21" name="Check Box 397" hidden="1">
              <a:extLst>
                <a:ext uri="{63B3BB69-23CF-44E3-9099-C40C66FF867C}">
                  <a14:compatExt spid="_x0000_s1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22" name="Check Box 398" hidden="1">
              <a:extLst>
                <a:ext uri="{63B3BB69-23CF-44E3-9099-C40C66FF867C}">
                  <a14:compatExt spid="_x0000_s1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23" name="Check Box 399" hidden="1">
              <a:extLst>
                <a:ext uri="{63B3BB69-23CF-44E3-9099-C40C66FF867C}">
                  <a14:compatExt spid="_x0000_s1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24" name="Check Box 400" hidden="1">
              <a:extLst>
                <a:ext uri="{63B3BB69-23CF-44E3-9099-C40C66FF867C}">
                  <a14:compatExt spid="_x0000_s1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25" name="Check Box 401" hidden="1">
              <a:extLst>
                <a:ext uri="{63B3BB69-23CF-44E3-9099-C40C66FF867C}">
                  <a14:compatExt spid="_x0000_s1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26" name="Check Box 402" hidden="1">
              <a:extLst>
                <a:ext uri="{63B3BB69-23CF-44E3-9099-C40C66FF867C}">
                  <a14:compatExt spid="_x0000_s1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27" name="Check Box 403" hidden="1">
              <a:extLst>
                <a:ext uri="{63B3BB69-23CF-44E3-9099-C40C66FF867C}">
                  <a14:compatExt spid="_x0000_s1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28" name="Check Box 404" hidden="1">
              <a:extLst>
                <a:ext uri="{63B3BB69-23CF-44E3-9099-C40C66FF867C}">
                  <a14:compatExt spid="_x0000_s1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29" name="Check Box 405" hidden="1">
              <a:extLst>
                <a:ext uri="{63B3BB69-23CF-44E3-9099-C40C66FF867C}">
                  <a14:compatExt spid="_x0000_s1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30" name="Check Box 406" hidden="1">
              <a:extLst>
                <a:ext uri="{63B3BB69-23CF-44E3-9099-C40C66FF867C}">
                  <a14:compatExt spid="_x0000_s1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31" name="Check Box 407" hidden="1">
              <a:extLst>
                <a:ext uri="{63B3BB69-23CF-44E3-9099-C40C66FF867C}">
                  <a14:compatExt spid="_x0000_s1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32" name="Check Box 408" hidden="1">
              <a:extLst>
                <a:ext uri="{63B3BB69-23CF-44E3-9099-C40C66FF867C}">
                  <a14:compatExt spid="_x0000_s1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33" name="Check Box 409" hidden="1">
              <a:extLst>
                <a:ext uri="{63B3BB69-23CF-44E3-9099-C40C66FF867C}">
                  <a14:compatExt spid="_x0000_s1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34" name="Check Box 410" hidden="1">
              <a:extLst>
                <a:ext uri="{63B3BB69-23CF-44E3-9099-C40C66FF867C}">
                  <a14:compatExt spid="_x0000_s1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35" name="Check Box 411" hidden="1">
              <a:extLst>
                <a:ext uri="{63B3BB69-23CF-44E3-9099-C40C66FF867C}">
                  <a14:compatExt spid="_x0000_s1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36" name="Check Box 412" hidden="1">
              <a:extLst>
                <a:ext uri="{63B3BB69-23CF-44E3-9099-C40C66FF867C}">
                  <a14:compatExt spid="_x0000_s1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37" name="Check Box 413" hidden="1">
              <a:extLst>
                <a:ext uri="{63B3BB69-23CF-44E3-9099-C40C66FF867C}">
                  <a14:compatExt spid="_x0000_s1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38" name="Check Box 414" hidden="1">
              <a:extLst>
                <a:ext uri="{63B3BB69-23CF-44E3-9099-C40C66FF867C}">
                  <a14:compatExt spid="_x0000_s1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39" name="Check Box 415" hidden="1">
              <a:extLst>
                <a:ext uri="{63B3BB69-23CF-44E3-9099-C40C66FF867C}">
                  <a14:compatExt spid="_x0000_s1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40" name="Check Box 416" hidden="1">
              <a:extLst>
                <a:ext uri="{63B3BB69-23CF-44E3-9099-C40C66FF867C}">
                  <a14:compatExt spid="_x0000_s1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41" name="Check Box 417" hidden="1">
              <a:extLst>
                <a:ext uri="{63B3BB69-23CF-44E3-9099-C40C66FF867C}">
                  <a14:compatExt spid="_x0000_s1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42" name="Check Box 418" hidden="1">
              <a:extLst>
                <a:ext uri="{63B3BB69-23CF-44E3-9099-C40C66FF867C}">
                  <a14:compatExt spid="_x0000_s1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43" name="Check Box 419" hidden="1">
              <a:extLst>
                <a:ext uri="{63B3BB69-23CF-44E3-9099-C40C66FF867C}">
                  <a14:compatExt spid="_x0000_s1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45" name="Check Box 421" hidden="1">
              <a:extLst>
                <a:ext uri="{63B3BB69-23CF-44E3-9099-C40C66FF867C}">
                  <a14:compatExt spid="_x0000_s1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46" name="Check Box 422" hidden="1">
              <a:extLst>
                <a:ext uri="{63B3BB69-23CF-44E3-9099-C40C66FF867C}">
                  <a14:compatExt spid="_x0000_s1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47" name="Check Box 423" hidden="1">
              <a:extLst>
                <a:ext uri="{63B3BB69-23CF-44E3-9099-C40C66FF867C}">
                  <a14:compatExt spid="_x0000_s1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48" name="Check Box 424" hidden="1">
              <a:extLst>
                <a:ext uri="{63B3BB69-23CF-44E3-9099-C40C66FF867C}">
                  <a14:compatExt spid="_x0000_s1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49" name="Check Box 425" hidden="1">
              <a:extLst>
                <a:ext uri="{63B3BB69-23CF-44E3-9099-C40C66FF867C}">
                  <a14:compatExt spid="_x0000_s1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50" name="Check Box 426" hidden="1">
              <a:extLst>
                <a:ext uri="{63B3BB69-23CF-44E3-9099-C40C66FF867C}">
                  <a14:compatExt spid="_x0000_s1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51" name="Check Box 427" hidden="1">
              <a:extLst>
                <a:ext uri="{63B3BB69-23CF-44E3-9099-C40C66FF867C}">
                  <a14:compatExt spid="_x0000_s1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52" name="Check Box 428" hidden="1">
              <a:extLst>
                <a:ext uri="{63B3BB69-23CF-44E3-9099-C40C66FF867C}">
                  <a14:compatExt spid="_x0000_s1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53" name="Check Box 429" hidden="1">
              <a:extLst>
                <a:ext uri="{63B3BB69-23CF-44E3-9099-C40C66FF867C}">
                  <a14:compatExt spid="_x0000_s1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60" name="Check Box 436" hidden="1">
              <a:extLst>
                <a:ext uri="{63B3BB69-23CF-44E3-9099-C40C66FF867C}">
                  <a14:compatExt spid="_x0000_s1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61" name="Check Box 437" hidden="1">
              <a:extLst>
                <a:ext uri="{63B3BB69-23CF-44E3-9099-C40C66FF867C}">
                  <a14:compatExt spid="_x0000_s1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62" name="Check Box 438" hidden="1">
              <a:extLst>
                <a:ext uri="{63B3BB69-23CF-44E3-9099-C40C66FF867C}">
                  <a14:compatExt spid="_x0000_s1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63" name="Check Box 439" hidden="1">
              <a:extLst>
                <a:ext uri="{63B3BB69-23CF-44E3-9099-C40C66FF867C}">
                  <a14:compatExt spid="_x0000_s1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65" name="Check Box 441" hidden="1">
              <a:extLst>
                <a:ext uri="{63B3BB69-23CF-44E3-9099-C40C66FF867C}">
                  <a14:compatExt spid="_x0000_s1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66" name="Check Box 442" hidden="1">
              <a:extLst>
                <a:ext uri="{63B3BB69-23CF-44E3-9099-C40C66FF867C}">
                  <a14:compatExt spid="_x0000_s1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67" name="Check Box 443" hidden="1">
              <a:extLst>
                <a:ext uri="{63B3BB69-23CF-44E3-9099-C40C66FF867C}">
                  <a14:compatExt spid="_x0000_s1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68" name="Check Box 444" hidden="1">
              <a:extLst>
                <a:ext uri="{63B3BB69-23CF-44E3-9099-C40C66FF867C}">
                  <a14:compatExt spid="_x0000_s1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69" name="Check Box 445" hidden="1">
              <a:extLst>
                <a:ext uri="{63B3BB69-23CF-44E3-9099-C40C66FF867C}">
                  <a14:compatExt spid="_x0000_s1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70" name="Check Box 446" hidden="1">
              <a:extLst>
                <a:ext uri="{63B3BB69-23CF-44E3-9099-C40C66FF867C}">
                  <a14:compatExt spid="_x0000_s1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71" name="Check Box 447" hidden="1">
              <a:extLst>
                <a:ext uri="{63B3BB69-23CF-44E3-9099-C40C66FF867C}">
                  <a14:compatExt spid="_x0000_s1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72" name="Check Box 448" hidden="1">
              <a:extLst>
                <a:ext uri="{63B3BB69-23CF-44E3-9099-C40C66FF867C}">
                  <a14:compatExt spid="_x0000_s1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73" name="Check Box 449" hidden="1">
              <a:extLst>
                <a:ext uri="{63B3BB69-23CF-44E3-9099-C40C66FF867C}">
                  <a14:compatExt spid="_x0000_s1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74" name="Check Box 450" hidden="1">
              <a:extLst>
                <a:ext uri="{63B3BB69-23CF-44E3-9099-C40C66FF867C}">
                  <a14:compatExt spid="_x0000_s1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75" name="Check Box 451" hidden="1">
              <a:extLst>
                <a:ext uri="{63B3BB69-23CF-44E3-9099-C40C66FF867C}">
                  <a14:compatExt spid="_x0000_s1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76" name="Check Box 452" hidden="1">
              <a:extLst>
                <a:ext uri="{63B3BB69-23CF-44E3-9099-C40C66FF867C}">
                  <a14:compatExt spid="_x0000_s1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77" name="Check Box 453" hidden="1">
              <a:extLst>
                <a:ext uri="{63B3BB69-23CF-44E3-9099-C40C66FF867C}">
                  <a14:compatExt spid="_x0000_s1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78" name="Check Box 454" hidden="1">
              <a:extLst>
                <a:ext uri="{63B3BB69-23CF-44E3-9099-C40C66FF867C}">
                  <a14:compatExt spid="_x0000_s1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81" name="Check Box 457" hidden="1">
              <a:extLst>
                <a:ext uri="{63B3BB69-23CF-44E3-9099-C40C66FF867C}">
                  <a14:compatExt spid="_x0000_s1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82" name="Check Box 458" hidden="1">
              <a:extLst>
                <a:ext uri="{63B3BB69-23CF-44E3-9099-C40C66FF867C}">
                  <a14:compatExt spid="_x0000_s1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83" name="Check Box 459" hidden="1">
              <a:extLst>
                <a:ext uri="{63B3BB69-23CF-44E3-9099-C40C66FF867C}">
                  <a14:compatExt spid="_x0000_s1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87" name="Check Box 463" hidden="1">
              <a:extLst>
                <a:ext uri="{63B3BB69-23CF-44E3-9099-C40C66FF867C}">
                  <a14:compatExt spid="_x0000_s1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88" name="Check Box 464" hidden="1">
              <a:extLst>
                <a:ext uri="{63B3BB69-23CF-44E3-9099-C40C66FF867C}">
                  <a14:compatExt spid="_x0000_s1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89" name="Check Box 465" hidden="1">
              <a:extLst>
                <a:ext uri="{63B3BB69-23CF-44E3-9099-C40C66FF867C}">
                  <a14:compatExt spid="_x0000_s1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91" name="Check Box 467" hidden="1">
              <a:extLst>
                <a:ext uri="{63B3BB69-23CF-44E3-9099-C40C66FF867C}">
                  <a14:compatExt spid="_x0000_s1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92" name="Check Box 468" hidden="1">
              <a:extLst>
                <a:ext uri="{63B3BB69-23CF-44E3-9099-C40C66FF867C}">
                  <a14:compatExt spid="_x0000_s1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93" name="Check Box 469" hidden="1">
              <a:extLst>
                <a:ext uri="{63B3BB69-23CF-44E3-9099-C40C66FF867C}">
                  <a14:compatExt spid="_x0000_s1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94" name="Check Box 470" hidden="1">
              <a:extLst>
                <a:ext uri="{63B3BB69-23CF-44E3-9099-C40C66FF867C}">
                  <a14:compatExt spid="_x0000_s1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95" name="Check Box 471" hidden="1">
              <a:extLst>
                <a:ext uri="{63B3BB69-23CF-44E3-9099-C40C66FF867C}">
                  <a14:compatExt spid="_x0000_s1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96" name="Check Box 472" hidden="1">
              <a:extLst>
                <a:ext uri="{63B3BB69-23CF-44E3-9099-C40C66FF867C}">
                  <a14:compatExt spid="_x0000_s1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97" name="Check Box 473" hidden="1">
              <a:extLst>
                <a:ext uri="{63B3BB69-23CF-44E3-9099-C40C66FF867C}">
                  <a14:compatExt spid="_x0000_s1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98" name="Check Box 474" hidden="1">
              <a:extLst>
                <a:ext uri="{63B3BB69-23CF-44E3-9099-C40C66FF867C}">
                  <a14:compatExt spid="_x0000_s1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499" name="Check Box 475" hidden="1">
              <a:extLst>
                <a:ext uri="{63B3BB69-23CF-44E3-9099-C40C66FF867C}">
                  <a14:compatExt spid="_x0000_s1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500" name="Check Box 476" hidden="1">
              <a:extLst>
                <a:ext uri="{63B3BB69-23CF-44E3-9099-C40C66FF867C}">
                  <a14:compatExt spid="_x0000_s1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501" name="Check Box 477" hidden="1">
              <a:extLst>
                <a:ext uri="{63B3BB69-23CF-44E3-9099-C40C66FF867C}">
                  <a14:compatExt spid="_x0000_s1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502" name="Check Box 478" hidden="1">
              <a:extLst>
                <a:ext uri="{63B3BB69-23CF-44E3-9099-C40C66FF867C}">
                  <a14:compatExt spid="_x0000_s1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504" name="Check Box 480" hidden="1">
              <a:extLst>
                <a:ext uri="{63B3BB69-23CF-44E3-9099-C40C66FF867C}">
                  <a14:compatExt spid="_x0000_s1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49</xdr:row>
          <xdr:rowOff>0</xdr:rowOff>
        </xdr:from>
        <xdr:to>
          <xdr:col>15</xdr:col>
          <xdr:colOff>542925</xdr:colOff>
          <xdr:row>49</xdr:row>
          <xdr:rowOff>123825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2</xdr:row>
          <xdr:rowOff>133350</xdr:rowOff>
        </xdr:from>
        <xdr:to>
          <xdr:col>15</xdr:col>
          <xdr:colOff>561975</xdr:colOff>
          <xdr:row>2</xdr:row>
          <xdr:rowOff>257175</xdr:rowOff>
        </xdr:to>
        <xdr:sp macro="" textlink="">
          <xdr:nvSpPr>
            <xdr:cNvPr id="1533" name="Check Box 509" hidden="1">
              <a:extLst>
                <a:ext uri="{63B3BB69-23CF-44E3-9099-C40C66FF867C}">
                  <a14:compatExt spid="_x0000_s1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3</xdr:row>
          <xdr:rowOff>133350</xdr:rowOff>
        </xdr:from>
        <xdr:to>
          <xdr:col>15</xdr:col>
          <xdr:colOff>561975</xdr:colOff>
          <xdr:row>3</xdr:row>
          <xdr:rowOff>257175</xdr:rowOff>
        </xdr:to>
        <xdr:sp macro="" textlink="">
          <xdr:nvSpPr>
            <xdr:cNvPr id="1534" name="Check Box 510" hidden="1">
              <a:extLst>
                <a:ext uri="{63B3BB69-23CF-44E3-9099-C40C66FF867C}">
                  <a14:compatExt spid="_x0000_s1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4</xdr:row>
          <xdr:rowOff>133350</xdr:rowOff>
        </xdr:from>
        <xdr:to>
          <xdr:col>15</xdr:col>
          <xdr:colOff>561975</xdr:colOff>
          <xdr:row>4</xdr:row>
          <xdr:rowOff>257175</xdr:rowOff>
        </xdr:to>
        <xdr:sp macro="" textlink="">
          <xdr:nvSpPr>
            <xdr:cNvPr id="1535" name="Check Box 511" hidden="1">
              <a:extLst>
                <a:ext uri="{63B3BB69-23CF-44E3-9099-C40C66FF867C}">
                  <a14:compatExt spid="_x0000_s1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5</xdr:row>
          <xdr:rowOff>133350</xdr:rowOff>
        </xdr:from>
        <xdr:to>
          <xdr:col>15</xdr:col>
          <xdr:colOff>561975</xdr:colOff>
          <xdr:row>5</xdr:row>
          <xdr:rowOff>257175</xdr:rowOff>
        </xdr:to>
        <xdr:sp macro="" textlink="">
          <xdr:nvSpPr>
            <xdr:cNvPr id="1536" name="Check Box 512" hidden="1">
              <a:extLst>
                <a:ext uri="{63B3BB69-23CF-44E3-9099-C40C66FF867C}">
                  <a14:compatExt spid="_x0000_s1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6</xdr:row>
          <xdr:rowOff>133350</xdr:rowOff>
        </xdr:from>
        <xdr:to>
          <xdr:col>15</xdr:col>
          <xdr:colOff>561975</xdr:colOff>
          <xdr:row>6</xdr:row>
          <xdr:rowOff>257175</xdr:rowOff>
        </xdr:to>
        <xdr:sp macro="" textlink="">
          <xdr:nvSpPr>
            <xdr:cNvPr id="1537" name="Check Box 513" hidden="1">
              <a:extLst>
                <a:ext uri="{63B3BB69-23CF-44E3-9099-C40C66FF867C}">
                  <a14:compatExt spid="_x0000_s1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7</xdr:row>
          <xdr:rowOff>133350</xdr:rowOff>
        </xdr:from>
        <xdr:to>
          <xdr:col>15</xdr:col>
          <xdr:colOff>561975</xdr:colOff>
          <xdr:row>7</xdr:row>
          <xdr:rowOff>257175</xdr:rowOff>
        </xdr:to>
        <xdr:sp macro="" textlink="">
          <xdr:nvSpPr>
            <xdr:cNvPr id="1538" name="Check Box 514" hidden="1">
              <a:extLst>
                <a:ext uri="{63B3BB69-23CF-44E3-9099-C40C66FF867C}">
                  <a14:compatExt spid="_x0000_s1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8</xdr:row>
          <xdr:rowOff>133350</xdr:rowOff>
        </xdr:from>
        <xdr:to>
          <xdr:col>15</xdr:col>
          <xdr:colOff>561975</xdr:colOff>
          <xdr:row>8</xdr:row>
          <xdr:rowOff>257175</xdr:rowOff>
        </xdr:to>
        <xdr:sp macro="" textlink="">
          <xdr:nvSpPr>
            <xdr:cNvPr id="1539" name="Check Box 515" hidden="1">
              <a:extLst>
                <a:ext uri="{63B3BB69-23CF-44E3-9099-C40C66FF867C}">
                  <a14:compatExt spid="_x0000_s1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9</xdr:row>
          <xdr:rowOff>133350</xdr:rowOff>
        </xdr:from>
        <xdr:to>
          <xdr:col>15</xdr:col>
          <xdr:colOff>561975</xdr:colOff>
          <xdr:row>9</xdr:row>
          <xdr:rowOff>257175</xdr:rowOff>
        </xdr:to>
        <xdr:sp macro="" textlink="">
          <xdr:nvSpPr>
            <xdr:cNvPr id="1540" name="Check Box 516" hidden="1">
              <a:extLst>
                <a:ext uri="{63B3BB69-23CF-44E3-9099-C40C66FF867C}">
                  <a14:compatExt spid="_x0000_s1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10</xdr:row>
          <xdr:rowOff>133350</xdr:rowOff>
        </xdr:from>
        <xdr:to>
          <xdr:col>15</xdr:col>
          <xdr:colOff>561975</xdr:colOff>
          <xdr:row>10</xdr:row>
          <xdr:rowOff>257175</xdr:rowOff>
        </xdr:to>
        <xdr:sp macro="" textlink="">
          <xdr:nvSpPr>
            <xdr:cNvPr id="1541" name="Check Box 517" hidden="1">
              <a:extLst>
                <a:ext uri="{63B3BB69-23CF-44E3-9099-C40C66FF867C}">
                  <a14:compatExt spid="_x0000_s1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11</xdr:row>
          <xdr:rowOff>133350</xdr:rowOff>
        </xdr:from>
        <xdr:to>
          <xdr:col>15</xdr:col>
          <xdr:colOff>561975</xdr:colOff>
          <xdr:row>11</xdr:row>
          <xdr:rowOff>257175</xdr:rowOff>
        </xdr:to>
        <xdr:sp macro="" textlink="">
          <xdr:nvSpPr>
            <xdr:cNvPr id="1542" name="Check Box 518" hidden="1">
              <a:extLst>
                <a:ext uri="{63B3BB69-23CF-44E3-9099-C40C66FF867C}">
                  <a14:compatExt spid="_x0000_s1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12</xdr:row>
          <xdr:rowOff>133350</xdr:rowOff>
        </xdr:from>
        <xdr:to>
          <xdr:col>15</xdr:col>
          <xdr:colOff>561975</xdr:colOff>
          <xdr:row>12</xdr:row>
          <xdr:rowOff>257175</xdr:rowOff>
        </xdr:to>
        <xdr:sp macro="" textlink="">
          <xdr:nvSpPr>
            <xdr:cNvPr id="1543" name="Check Box 519" hidden="1">
              <a:extLst>
                <a:ext uri="{63B3BB69-23CF-44E3-9099-C40C66FF867C}">
                  <a14:compatExt spid="_x0000_s1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13</xdr:row>
          <xdr:rowOff>133350</xdr:rowOff>
        </xdr:from>
        <xdr:to>
          <xdr:col>15</xdr:col>
          <xdr:colOff>561975</xdr:colOff>
          <xdr:row>13</xdr:row>
          <xdr:rowOff>257175</xdr:rowOff>
        </xdr:to>
        <xdr:sp macro="" textlink="">
          <xdr:nvSpPr>
            <xdr:cNvPr id="1544" name="Check Box 520" hidden="1">
              <a:extLst>
                <a:ext uri="{63B3BB69-23CF-44E3-9099-C40C66FF867C}">
                  <a14:compatExt spid="_x0000_s1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14</xdr:row>
          <xdr:rowOff>133350</xdr:rowOff>
        </xdr:from>
        <xdr:to>
          <xdr:col>15</xdr:col>
          <xdr:colOff>561975</xdr:colOff>
          <xdr:row>14</xdr:row>
          <xdr:rowOff>257175</xdr:rowOff>
        </xdr:to>
        <xdr:sp macro="" textlink="">
          <xdr:nvSpPr>
            <xdr:cNvPr id="1545" name="Check Box 521" hidden="1">
              <a:extLst>
                <a:ext uri="{63B3BB69-23CF-44E3-9099-C40C66FF867C}">
                  <a14:compatExt spid="_x0000_s1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15</xdr:row>
          <xdr:rowOff>133350</xdr:rowOff>
        </xdr:from>
        <xdr:to>
          <xdr:col>15</xdr:col>
          <xdr:colOff>561975</xdr:colOff>
          <xdr:row>15</xdr:row>
          <xdr:rowOff>257175</xdr:rowOff>
        </xdr:to>
        <xdr:sp macro="" textlink="">
          <xdr:nvSpPr>
            <xdr:cNvPr id="1546" name="Check Box 522" hidden="1">
              <a:extLst>
                <a:ext uri="{63B3BB69-23CF-44E3-9099-C40C66FF867C}">
                  <a14:compatExt spid="_x0000_s1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16</xdr:row>
          <xdr:rowOff>133350</xdr:rowOff>
        </xdr:from>
        <xdr:to>
          <xdr:col>15</xdr:col>
          <xdr:colOff>561975</xdr:colOff>
          <xdr:row>16</xdr:row>
          <xdr:rowOff>257175</xdr:rowOff>
        </xdr:to>
        <xdr:sp macro="" textlink="">
          <xdr:nvSpPr>
            <xdr:cNvPr id="1547" name="Check Box 523" hidden="1">
              <a:extLst>
                <a:ext uri="{63B3BB69-23CF-44E3-9099-C40C66FF867C}">
                  <a14:compatExt spid="_x0000_s1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17</xdr:row>
          <xdr:rowOff>133350</xdr:rowOff>
        </xdr:from>
        <xdr:to>
          <xdr:col>15</xdr:col>
          <xdr:colOff>561975</xdr:colOff>
          <xdr:row>17</xdr:row>
          <xdr:rowOff>257175</xdr:rowOff>
        </xdr:to>
        <xdr:sp macro="" textlink="">
          <xdr:nvSpPr>
            <xdr:cNvPr id="1548" name="Check Box 524" hidden="1">
              <a:extLst>
                <a:ext uri="{63B3BB69-23CF-44E3-9099-C40C66FF867C}">
                  <a14:compatExt spid="_x0000_s1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18</xdr:row>
          <xdr:rowOff>133350</xdr:rowOff>
        </xdr:from>
        <xdr:to>
          <xdr:col>15</xdr:col>
          <xdr:colOff>561975</xdr:colOff>
          <xdr:row>18</xdr:row>
          <xdr:rowOff>257175</xdr:rowOff>
        </xdr:to>
        <xdr:sp macro="" textlink="">
          <xdr:nvSpPr>
            <xdr:cNvPr id="1549" name="Check Box 525" hidden="1">
              <a:extLst>
                <a:ext uri="{63B3BB69-23CF-44E3-9099-C40C66FF867C}">
                  <a14:compatExt spid="_x0000_s1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19</xdr:row>
          <xdr:rowOff>133350</xdr:rowOff>
        </xdr:from>
        <xdr:to>
          <xdr:col>15</xdr:col>
          <xdr:colOff>561975</xdr:colOff>
          <xdr:row>19</xdr:row>
          <xdr:rowOff>257175</xdr:rowOff>
        </xdr:to>
        <xdr:sp macro="" textlink="">
          <xdr:nvSpPr>
            <xdr:cNvPr id="1550" name="Check Box 526" hidden="1">
              <a:extLst>
                <a:ext uri="{63B3BB69-23CF-44E3-9099-C40C66FF867C}">
                  <a14:compatExt spid="_x0000_s1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20</xdr:row>
          <xdr:rowOff>133350</xdr:rowOff>
        </xdr:from>
        <xdr:to>
          <xdr:col>15</xdr:col>
          <xdr:colOff>561975</xdr:colOff>
          <xdr:row>20</xdr:row>
          <xdr:rowOff>257175</xdr:rowOff>
        </xdr:to>
        <xdr:sp macro="" textlink="">
          <xdr:nvSpPr>
            <xdr:cNvPr id="1551" name="Check Box 527" hidden="1">
              <a:extLst>
                <a:ext uri="{63B3BB69-23CF-44E3-9099-C40C66FF867C}">
                  <a14:compatExt spid="_x0000_s1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21</xdr:row>
          <xdr:rowOff>133350</xdr:rowOff>
        </xdr:from>
        <xdr:to>
          <xdr:col>15</xdr:col>
          <xdr:colOff>561975</xdr:colOff>
          <xdr:row>21</xdr:row>
          <xdr:rowOff>257175</xdr:rowOff>
        </xdr:to>
        <xdr:sp macro="" textlink="">
          <xdr:nvSpPr>
            <xdr:cNvPr id="1552" name="Check Box 528" hidden="1">
              <a:extLst>
                <a:ext uri="{63B3BB69-23CF-44E3-9099-C40C66FF867C}">
                  <a14:compatExt spid="_x0000_s1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22</xdr:row>
          <xdr:rowOff>133350</xdr:rowOff>
        </xdr:from>
        <xdr:to>
          <xdr:col>15</xdr:col>
          <xdr:colOff>561975</xdr:colOff>
          <xdr:row>22</xdr:row>
          <xdr:rowOff>257175</xdr:rowOff>
        </xdr:to>
        <xdr:sp macro="" textlink="">
          <xdr:nvSpPr>
            <xdr:cNvPr id="1553" name="Check Box 529" hidden="1">
              <a:extLst>
                <a:ext uri="{63B3BB69-23CF-44E3-9099-C40C66FF867C}">
                  <a14:compatExt spid="_x0000_s1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23</xdr:row>
          <xdr:rowOff>133350</xdr:rowOff>
        </xdr:from>
        <xdr:to>
          <xdr:col>15</xdr:col>
          <xdr:colOff>561975</xdr:colOff>
          <xdr:row>23</xdr:row>
          <xdr:rowOff>257175</xdr:rowOff>
        </xdr:to>
        <xdr:sp macro="" textlink="">
          <xdr:nvSpPr>
            <xdr:cNvPr id="1554" name="Check Box 530" hidden="1">
              <a:extLst>
                <a:ext uri="{63B3BB69-23CF-44E3-9099-C40C66FF867C}">
                  <a14:compatExt spid="_x0000_s1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24</xdr:row>
          <xdr:rowOff>133350</xdr:rowOff>
        </xdr:from>
        <xdr:to>
          <xdr:col>15</xdr:col>
          <xdr:colOff>561975</xdr:colOff>
          <xdr:row>24</xdr:row>
          <xdr:rowOff>257175</xdr:rowOff>
        </xdr:to>
        <xdr:sp macro="" textlink="">
          <xdr:nvSpPr>
            <xdr:cNvPr id="1555" name="Check Box 531" hidden="1">
              <a:extLst>
                <a:ext uri="{63B3BB69-23CF-44E3-9099-C40C66FF867C}">
                  <a14:compatExt spid="_x0000_s1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25</xdr:row>
          <xdr:rowOff>133350</xdr:rowOff>
        </xdr:from>
        <xdr:to>
          <xdr:col>15</xdr:col>
          <xdr:colOff>561975</xdr:colOff>
          <xdr:row>25</xdr:row>
          <xdr:rowOff>257175</xdr:rowOff>
        </xdr:to>
        <xdr:sp macro="" textlink="">
          <xdr:nvSpPr>
            <xdr:cNvPr id="1556" name="Check Box 532" hidden="1">
              <a:extLst>
                <a:ext uri="{63B3BB69-23CF-44E3-9099-C40C66FF867C}">
                  <a14:compatExt spid="_x0000_s1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26</xdr:row>
          <xdr:rowOff>133350</xdr:rowOff>
        </xdr:from>
        <xdr:to>
          <xdr:col>15</xdr:col>
          <xdr:colOff>561975</xdr:colOff>
          <xdr:row>26</xdr:row>
          <xdr:rowOff>257175</xdr:rowOff>
        </xdr:to>
        <xdr:sp macro="" textlink="">
          <xdr:nvSpPr>
            <xdr:cNvPr id="1557" name="Check Box 533" hidden="1">
              <a:extLst>
                <a:ext uri="{63B3BB69-23CF-44E3-9099-C40C66FF867C}">
                  <a14:compatExt spid="_x0000_s1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27</xdr:row>
          <xdr:rowOff>133350</xdr:rowOff>
        </xdr:from>
        <xdr:to>
          <xdr:col>15</xdr:col>
          <xdr:colOff>561975</xdr:colOff>
          <xdr:row>27</xdr:row>
          <xdr:rowOff>257175</xdr:rowOff>
        </xdr:to>
        <xdr:sp macro="" textlink="">
          <xdr:nvSpPr>
            <xdr:cNvPr id="1558" name="Check Box 534" hidden="1">
              <a:extLst>
                <a:ext uri="{63B3BB69-23CF-44E3-9099-C40C66FF867C}">
                  <a14:compatExt spid="_x0000_s1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28</xdr:row>
          <xdr:rowOff>133350</xdr:rowOff>
        </xdr:from>
        <xdr:to>
          <xdr:col>15</xdr:col>
          <xdr:colOff>561975</xdr:colOff>
          <xdr:row>28</xdr:row>
          <xdr:rowOff>257175</xdr:rowOff>
        </xdr:to>
        <xdr:sp macro="" textlink="">
          <xdr:nvSpPr>
            <xdr:cNvPr id="1559" name="Check Box 535" hidden="1">
              <a:extLst>
                <a:ext uri="{63B3BB69-23CF-44E3-9099-C40C66FF867C}">
                  <a14:compatExt spid="_x0000_s1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29</xdr:row>
          <xdr:rowOff>133350</xdr:rowOff>
        </xdr:from>
        <xdr:to>
          <xdr:col>15</xdr:col>
          <xdr:colOff>561975</xdr:colOff>
          <xdr:row>29</xdr:row>
          <xdr:rowOff>257175</xdr:rowOff>
        </xdr:to>
        <xdr:sp macro="" textlink="">
          <xdr:nvSpPr>
            <xdr:cNvPr id="1560" name="Check Box 536" hidden="1">
              <a:extLst>
                <a:ext uri="{63B3BB69-23CF-44E3-9099-C40C66FF867C}">
                  <a14:compatExt spid="_x0000_s1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30</xdr:row>
          <xdr:rowOff>133350</xdr:rowOff>
        </xdr:from>
        <xdr:to>
          <xdr:col>15</xdr:col>
          <xdr:colOff>561975</xdr:colOff>
          <xdr:row>30</xdr:row>
          <xdr:rowOff>257175</xdr:rowOff>
        </xdr:to>
        <xdr:sp macro="" textlink="">
          <xdr:nvSpPr>
            <xdr:cNvPr id="1561" name="Check Box 537" hidden="1">
              <a:extLst>
                <a:ext uri="{63B3BB69-23CF-44E3-9099-C40C66FF867C}">
                  <a14:compatExt spid="_x0000_s1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31</xdr:row>
          <xdr:rowOff>133350</xdr:rowOff>
        </xdr:from>
        <xdr:to>
          <xdr:col>15</xdr:col>
          <xdr:colOff>561975</xdr:colOff>
          <xdr:row>31</xdr:row>
          <xdr:rowOff>257175</xdr:rowOff>
        </xdr:to>
        <xdr:sp macro="" textlink="">
          <xdr:nvSpPr>
            <xdr:cNvPr id="1562" name="Check Box 538" hidden="1">
              <a:extLst>
                <a:ext uri="{63B3BB69-23CF-44E3-9099-C40C66FF867C}">
                  <a14:compatExt spid="_x0000_s1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32</xdr:row>
          <xdr:rowOff>133350</xdr:rowOff>
        </xdr:from>
        <xdr:to>
          <xdr:col>15</xdr:col>
          <xdr:colOff>561975</xdr:colOff>
          <xdr:row>32</xdr:row>
          <xdr:rowOff>257175</xdr:rowOff>
        </xdr:to>
        <xdr:sp macro="" textlink="">
          <xdr:nvSpPr>
            <xdr:cNvPr id="1563" name="Check Box 539" hidden="1">
              <a:extLst>
                <a:ext uri="{63B3BB69-23CF-44E3-9099-C40C66FF867C}">
                  <a14:compatExt spid="_x0000_s1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33</xdr:row>
          <xdr:rowOff>133350</xdr:rowOff>
        </xdr:from>
        <xdr:to>
          <xdr:col>15</xdr:col>
          <xdr:colOff>561975</xdr:colOff>
          <xdr:row>33</xdr:row>
          <xdr:rowOff>257175</xdr:rowOff>
        </xdr:to>
        <xdr:sp macro="" textlink="">
          <xdr:nvSpPr>
            <xdr:cNvPr id="1564" name="Check Box 540" hidden="1">
              <a:extLst>
                <a:ext uri="{63B3BB69-23CF-44E3-9099-C40C66FF867C}">
                  <a14:compatExt spid="_x0000_s1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34</xdr:row>
          <xdr:rowOff>133350</xdr:rowOff>
        </xdr:from>
        <xdr:to>
          <xdr:col>15</xdr:col>
          <xdr:colOff>561975</xdr:colOff>
          <xdr:row>34</xdr:row>
          <xdr:rowOff>257175</xdr:rowOff>
        </xdr:to>
        <xdr:sp macro="" textlink="">
          <xdr:nvSpPr>
            <xdr:cNvPr id="1565" name="Check Box 541" hidden="1">
              <a:extLst>
                <a:ext uri="{63B3BB69-23CF-44E3-9099-C40C66FF867C}">
                  <a14:compatExt spid="_x0000_s1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35</xdr:row>
          <xdr:rowOff>133350</xdr:rowOff>
        </xdr:from>
        <xdr:to>
          <xdr:col>15</xdr:col>
          <xdr:colOff>561975</xdr:colOff>
          <xdr:row>35</xdr:row>
          <xdr:rowOff>257175</xdr:rowOff>
        </xdr:to>
        <xdr:sp macro="" textlink="">
          <xdr:nvSpPr>
            <xdr:cNvPr id="1566" name="Check Box 542" hidden="1">
              <a:extLst>
                <a:ext uri="{63B3BB69-23CF-44E3-9099-C40C66FF867C}">
                  <a14:compatExt spid="_x0000_s1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36</xdr:row>
          <xdr:rowOff>133350</xdr:rowOff>
        </xdr:from>
        <xdr:to>
          <xdr:col>15</xdr:col>
          <xdr:colOff>561975</xdr:colOff>
          <xdr:row>36</xdr:row>
          <xdr:rowOff>257175</xdr:rowOff>
        </xdr:to>
        <xdr:sp macro="" textlink="">
          <xdr:nvSpPr>
            <xdr:cNvPr id="1567" name="Check Box 543" hidden="1">
              <a:extLst>
                <a:ext uri="{63B3BB69-23CF-44E3-9099-C40C66FF867C}">
                  <a14:compatExt spid="_x0000_s1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37</xdr:row>
          <xdr:rowOff>133350</xdr:rowOff>
        </xdr:from>
        <xdr:to>
          <xdr:col>15</xdr:col>
          <xdr:colOff>561975</xdr:colOff>
          <xdr:row>37</xdr:row>
          <xdr:rowOff>257175</xdr:rowOff>
        </xdr:to>
        <xdr:sp macro="" textlink="">
          <xdr:nvSpPr>
            <xdr:cNvPr id="1568" name="Check Box 544" hidden="1">
              <a:extLst>
                <a:ext uri="{63B3BB69-23CF-44E3-9099-C40C66FF867C}">
                  <a14:compatExt spid="_x0000_s1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38</xdr:row>
          <xdr:rowOff>133350</xdr:rowOff>
        </xdr:from>
        <xdr:to>
          <xdr:col>15</xdr:col>
          <xdr:colOff>561975</xdr:colOff>
          <xdr:row>38</xdr:row>
          <xdr:rowOff>257175</xdr:rowOff>
        </xdr:to>
        <xdr:sp macro="" textlink="">
          <xdr:nvSpPr>
            <xdr:cNvPr id="1569" name="Check Box 545" hidden="1">
              <a:extLst>
                <a:ext uri="{63B3BB69-23CF-44E3-9099-C40C66FF867C}">
                  <a14:compatExt spid="_x0000_s1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39</xdr:row>
          <xdr:rowOff>133350</xdr:rowOff>
        </xdr:from>
        <xdr:to>
          <xdr:col>15</xdr:col>
          <xdr:colOff>561975</xdr:colOff>
          <xdr:row>39</xdr:row>
          <xdr:rowOff>257175</xdr:rowOff>
        </xdr:to>
        <xdr:sp macro="" textlink="">
          <xdr:nvSpPr>
            <xdr:cNvPr id="1570" name="Check Box 546" hidden="1">
              <a:extLst>
                <a:ext uri="{63B3BB69-23CF-44E3-9099-C40C66FF867C}">
                  <a14:compatExt spid="_x0000_s1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40</xdr:row>
          <xdr:rowOff>133350</xdr:rowOff>
        </xdr:from>
        <xdr:to>
          <xdr:col>15</xdr:col>
          <xdr:colOff>561975</xdr:colOff>
          <xdr:row>40</xdr:row>
          <xdr:rowOff>257175</xdr:rowOff>
        </xdr:to>
        <xdr:sp macro="" textlink="">
          <xdr:nvSpPr>
            <xdr:cNvPr id="1571" name="Check Box 547" hidden="1">
              <a:extLst>
                <a:ext uri="{63B3BB69-23CF-44E3-9099-C40C66FF867C}">
                  <a14:compatExt spid="_x0000_s1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41</xdr:row>
          <xdr:rowOff>133350</xdr:rowOff>
        </xdr:from>
        <xdr:to>
          <xdr:col>15</xdr:col>
          <xdr:colOff>561975</xdr:colOff>
          <xdr:row>41</xdr:row>
          <xdr:rowOff>257175</xdr:rowOff>
        </xdr:to>
        <xdr:sp macro="" textlink="">
          <xdr:nvSpPr>
            <xdr:cNvPr id="1572" name="Check Box 548" hidden="1">
              <a:extLst>
                <a:ext uri="{63B3BB69-23CF-44E3-9099-C40C66FF867C}">
                  <a14:compatExt spid="_x0000_s1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42</xdr:row>
          <xdr:rowOff>133350</xdr:rowOff>
        </xdr:from>
        <xdr:to>
          <xdr:col>15</xdr:col>
          <xdr:colOff>561975</xdr:colOff>
          <xdr:row>42</xdr:row>
          <xdr:rowOff>257175</xdr:rowOff>
        </xdr:to>
        <xdr:sp macro="" textlink="">
          <xdr:nvSpPr>
            <xdr:cNvPr id="1573" name="Check Box 549" hidden="1">
              <a:extLst>
                <a:ext uri="{63B3BB69-23CF-44E3-9099-C40C66FF867C}">
                  <a14:compatExt spid="_x0000_s1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43</xdr:row>
          <xdr:rowOff>133350</xdr:rowOff>
        </xdr:from>
        <xdr:to>
          <xdr:col>15</xdr:col>
          <xdr:colOff>561975</xdr:colOff>
          <xdr:row>43</xdr:row>
          <xdr:rowOff>257175</xdr:rowOff>
        </xdr:to>
        <xdr:sp macro="" textlink="">
          <xdr:nvSpPr>
            <xdr:cNvPr id="1574" name="Check Box 550" hidden="1">
              <a:extLst>
                <a:ext uri="{63B3BB69-23CF-44E3-9099-C40C66FF867C}">
                  <a14:compatExt spid="_x0000_s1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44</xdr:row>
          <xdr:rowOff>133350</xdr:rowOff>
        </xdr:from>
        <xdr:to>
          <xdr:col>15</xdr:col>
          <xdr:colOff>561975</xdr:colOff>
          <xdr:row>44</xdr:row>
          <xdr:rowOff>257175</xdr:rowOff>
        </xdr:to>
        <xdr:sp macro="" textlink="">
          <xdr:nvSpPr>
            <xdr:cNvPr id="1575" name="Check Box 551" hidden="1">
              <a:extLst>
                <a:ext uri="{63B3BB69-23CF-44E3-9099-C40C66FF867C}">
                  <a14:compatExt spid="_x0000_s1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45</xdr:row>
          <xdr:rowOff>133350</xdr:rowOff>
        </xdr:from>
        <xdr:to>
          <xdr:col>15</xdr:col>
          <xdr:colOff>561975</xdr:colOff>
          <xdr:row>45</xdr:row>
          <xdr:rowOff>257175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46</xdr:row>
          <xdr:rowOff>133350</xdr:rowOff>
        </xdr:from>
        <xdr:to>
          <xdr:col>15</xdr:col>
          <xdr:colOff>561975</xdr:colOff>
          <xdr:row>46</xdr:row>
          <xdr:rowOff>257175</xdr:rowOff>
        </xdr:to>
        <xdr:sp macro="" textlink="">
          <xdr:nvSpPr>
            <xdr:cNvPr id="1577" name="Check Box 553" hidden="1">
              <a:extLst>
                <a:ext uri="{63B3BB69-23CF-44E3-9099-C40C66FF867C}">
                  <a14:compatExt spid="_x0000_s1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47</xdr:row>
          <xdr:rowOff>133350</xdr:rowOff>
        </xdr:from>
        <xdr:to>
          <xdr:col>15</xdr:col>
          <xdr:colOff>561975</xdr:colOff>
          <xdr:row>47</xdr:row>
          <xdr:rowOff>257175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48</xdr:row>
          <xdr:rowOff>133350</xdr:rowOff>
        </xdr:from>
        <xdr:to>
          <xdr:col>15</xdr:col>
          <xdr:colOff>561975</xdr:colOff>
          <xdr:row>48</xdr:row>
          <xdr:rowOff>257175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342900</xdr:colOff>
          <xdr:row>49</xdr:row>
          <xdr:rowOff>0</xdr:rowOff>
        </xdr:from>
        <xdr:to>
          <xdr:col>15</xdr:col>
          <xdr:colOff>561975</xdr:colOff>
          <xdr:row>49</xdr:row>
          <xdr:rowOff>123825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99" Type="http://schemas.openxmlformats.org/officeDocument/2006/relationships/ctrlProp" Target="../ctrlProps/ctrlProp296.xml"/><Relationship Id="rId21" Type="http://schemas.openxmlformats.org/officeDocument/2006/relationships/ctrlProp" Target="../ctrlProps/ctrlProp18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324" Type="http://schemas.openxmlformats.org/officeDocument/2006/relationships/ctrlProp" Target="../ctrlProps/ctrlProp321.xml"/><Relationship Id="rId366" Type="http://schemas.openxmlformats.org/officeDocument/2006/relationships/ctrlProp" Target="../ctrlProps/ctrlProp363.xml"/><Relationship Id="rId170" Type="http://schemas.openxmlformats.org/officeDocument/2006/relationships/ctrlProp" Target="../ctrlProps/ctrlProp167.xml"/><Relationship Id="rId226" Type="http://schemas.openxmlformats.org/officeDocument/2006/relationships/ctrlProp" Target="../ctrlProps/ctrlProp223.xml"/><Relationship Id="rId433" Type="http://schemas.openxmlformats.org/officeDocument/2006/relationships/ctrlProp" Target="../ctrlProps/ctrlProp430.xml"/><Relationship Id="rId268" Type="http://schemas.openxmlformats.org/officeDocument/2006/relationships/ctrlProp" Target="../ctrlProps/ctrlProp265.xml"/><Relationship Id="rId475" Type="http://schemas.openxmlformats.org/officeDocument/2006/relationships/ctrlProp" Target="../ctrlProps/ctrlProp472.xml"/><Relationship Id="rId32" Type="http://schemas.openxmlformats.org/officeDocument/2006/relationships/ctrlProp" Target="../ctrlProps/ctrlProp29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377" Type="http://schemas.openxmlformats.org/officeDocument/2006/relationships/ctrlProp" Target="../ctrlProps/ctrlProp374.xml"/><Relationship Id="rId5" Type="http://schemas.openxmlformats.org/officeDocument/2006/relationships/ctrlProp" Target="../ctrlProps/ctrlProp2.xml"/><Relationship Id="rId181" Type="http://schemas.openxmlformats.org/officeDocument/2006/relationships/ctrlProp" Target="../ctrlProps/ctrlProp178.xml"/><Relationship Id="rId237" Type="http://schemas.openxmlformats.org/officeDocument/2006/relationships/ctrlProp" Target="../ctrlProps/ctrlProp234.xml"/><Relationship Id="rId402" Type="http://schemas.openxmlformats.org/officeDocument/2006/relationships/ctrlProp" Target="../ctrlProps/ctrlProp399.xml"/><Relationship Id="rId279" Type="http://schemas.openxmlformats.org/officeDocument/2006/relationships/ctrlProp" Target="../ctrlProps/ctrlProp276.xml"/><Relationship Id="rId444" Type="http://schemas.openxmlformats.org/officeDocument/2006/relationships/ctrlProp" Target="../ctrlProps/ctrlProp441.xml"/><Relationship Id="rId486" Type="http://schemas.openxmlformats.org/officeDocument/2006/relationships/ctrlProp" Target="../ctrlProps/ctrlProp483.xml"/><Relationship Id="rId43" Type="http://schemas.openxmlformats.org/officeDocument/2006/relationships/ctrlProp" Target="../ctrlProps/ctrlProp40.xml"/><Relationship Id="rId139" Type="http://schemas.openxmlformats.org/officeDocument/2006/relationships/ctrlProp" Target="../ctrlProps/ctrlProp13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46" Type="http://schemas.openxmlformats.org/officeDocument/2006/relationships/ctrlProp" Target="../ctrlProps/ctrlProp343.xml"/><Relationship Id="rId388" Type="http://schemas.openxmlformats.org/officeDocument/2006/relationships/ctrlProp" Target="../ctrlProps/ctrlProp385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413" Type="http://schemas.openxmlformats.org/officeDocument/2006/relationships/ctrlProp" Target="../ctrlProps/ctrlProp410.xml"/><Relationship Id="rId248" Type="http://schemas.openxmlformats.org/officeDocument/2006/relationships/ctrlProp" Target="../ctrlProps/ctrlProp245.xml"/><Relationship Id="rId455" Type="http://schemas.openxmlformats.org/officeDocument/2006/relationships/ctrlProp" Target="../ctrlProps/ctrlProp452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357" Type="http://schemas.openxmlformats.org/officeDocument/2006/relationships/ctrlProp" Target="../ctrlProps/ctrlProp354.xml"/><Relationship Id="rId54" Type="http://schemas.openxmlformats.org/officeDocument/2006/relationships/ctrlProp" Target="../ctrlProps/ctrlProp51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217" Type="http://schemas.openxmlformats.org/officeDocument/2006/relationships/ctrlProp" Target="../ctrlProps/ctrlProp214.xml"/><Relationship Id="rId399" Type="http://schemas.openxmlformats.org/officeDocument/2006/relationships/ctrlProp" Target="../ctrlProps/ctrlProp396.xml"/><Relationship Id="rId259" Type="http://schemas.openxmlformats.org/officeDocument/2006/relationships/ctrlProp" Target="../ctrlProps/ctrlProp256.xml"/><Relationship Id="rId424" Type="http://schemas.openxmlformats.org/officeDocument/2006/relationships/ctrlProp" Target="../ctrlProps/ctrlProp421.xml"/><Relationship Id="rId466" Type="http://schemas.openxmlformats.org/officeDocument/2006/relationships/ctrlProp" Target="../ctrlProps/ctrlProp463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270" Type="http://schemas.openxmlformats.org/officeDocument/2006/relationships/ctrlProp" Target="../ctrlProps/ctrlProp267.xml"/><Relationship Id="rId326" Type="http://schemas.openxmlformats.org/officeDocument/2006/relationships/ctrlProp" Target="../ctrlProps/ctrlProp323.xml"/><Relationship Id="rId65" Type="http://schemas.openxmlformats.org/officeDocument/2006/relationships/ctrlProp" Target="../ctrlProps/ctrlProp62.xml"/><Relationship Id="rId130" Type="http://schemas.openxmlformats.org/officeDocument/2006/relationships/ctrlProp" Target="../ctrlProps/ctrlProp127.xml"/><Relationship Id="rId368" Type="http://schemas.openxmlformats.org/officeDocument/2006/relationships/ctrlProp" Target="../ctrlProps/ctrlProp365.xml"/><Relationship Id="rId172" Type="http://schemas.openxmlformats.org/officeDocument/2006/relationships/ctrlProp" Target="../ctrlProps/ctrlProp169.xml"/><Relationship Id="rId228" Type="http://schemas.openxmlformats.org/officeDocument/2006/relationships/ctrlProp" Target="../ctrlProps/ctrlProp225.xml"/><Relationship Id="rId435" Type="http://schemas.openxmlformats.org/officeDocument/2006/relationships/ctrlProp" Target="../ctrlProps/ctrlProp432.xml"/><Relationship Id="rId477" Type="http://schemas.openxmlformats.org/officeDocument/2006/relationships/ctrlProp" Target="../ctrlProps/ctrlProp474.xml"/><Relationship Id="rId281" Type="http://schemas.openxmlformats.org/officeDocument/2006/relationships/ctrlProp" Target="../ctrlProps/ctrlProp278.xml"/><Relationship Id="rId337" Type="http://schemas.openxmlformats.org/officeDocument/2006/relationships/ctrlProp" Target="../ctrlProps/ctrlProp334.xml"/><Relationship Id="rId34" Type="http://schemas.openxmlformats.org/officeDocument/2006/relationships/ctrlProp" Target="../ctrlProps/ctrlProp31.xml"/><Relationship Id="rId76" Type="http://schemas.openxmlformats.org/officeDocument/2006/relationships/ctrlProp" Target="../ctrlProps/ctrlProp73.xml"/><Relationship Id="rId141" Type="http://schemas.openxmlformats.org/officeDocument/2006/relationships/ctrlProp" Target="../ctrlProps/ctrlProp138.xml"/><Relationship Id="rId379" Type="http://schemas.openxmlformats.org/officeDocument/2006/relationships/ctrlProp" Target="../ctrlProps/ctrlProp376.xml"/><Relationship Id="rId7" Type="http://schemas.openxmlformats.org/officeDocument/2006/relationships/ctrlProp" Target="../ctrlProps/ctrlProp4.xml"/><Relationship Id="rId183" Type="http://schemas.openxmlformats.org/officeDocument/2006/relationships/ctrlProp" Target="../ctrlProps/ctrlProp180.xml"/><Relationship Id="rId239" Type="http://schemas.openxmlformats.org/officeDocument/2006/relationships/ctrlProp" Target="../ctrlProps/ctrlProp236.xml"/><Relationship Id="rId390" Type="http://schemas.openxmlformats.org/officeDocument/2006/relationships/ctrlProp" Target="../ctrlProps/ctrlProp387.xml"/><Relationship Id="rId404" Type="http://schemas.openxmlformats.org/officeDocument/2006/relationships/ctrlProp" Target="../ctrlProps/ctrlProp401.xml"/><Relationship Id="rId446" Type="http://schemas.openxmlformats.org/officeDocument/2006/relationships/ctrlProp" Target="../ctrlProps/ctrlProp443.xml"/><Relationship Id="rId250" Type="http://schemas.openxmlformats.org/officeDocument/2006/relationships/ctrlProp" Target="../ctrlProps/ctrlProp247.xml"/><Relationship Id="rId271" Type="http://schemas.openxmlformats.org/officeDocument/2006/relationships/ctrlProp" Target="../ctrlProps/ctrlProp268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488" Type="http://schemas.openxmlformats.org/officeDocument/2006/relationships/ctrlProp" Target="../ctrlProps/ctrlProp485.xml"/><Relationship Id="rId24" Type="http://schemas.openxmlformats.org/officeDocument/2006/relationships/ctrlProp" Target="../ctrlProps/ctrlProp21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31" Type="http://schemas.openxmlformats.org/officeDocument/2006/relationships/ctrlProp" Target="../ctrlProps/ctrlProp128.xml"/><Relationship Id="rId327" Type="http://schemas.openxmlformats.org/officeDocument/2006/relationships/ctrlProp" Target="../ctrlProps/ctrlProp324.xml"/><Relationship Id="rId348" Type="http://schemas.openxmlformats.org/officeDocument/2006/relationships/ctrlProp" Target="../ctrlProps/ctrlProp345.xml"/><Relationship Id="rId369" Type="http://schemas.openxmlformats.org/officeDocument/2006/relationships/ctrlProp" Target="../ctrlProps/ctrlProp366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229" Type="http://schemas.openxmlformats.org/officeDocument/2006/relationships/ctrlProp" Target="../ctrlProps/ctrlProp226.xml"/><Relationship Id="rId380" Type="http://schemas.openxmlformats.org/officeDocument/2006/relationships/ctrlProp" Target="../ctrlProps/ctrlProp377.xml"/><Relationship Id="rId415" Type="http://schemas.openxmlformats.org/officeDocument/2006/relationships/ctrlProp" Target="../ctrlProps/ctrlProp412.xml"/><Relationship Id="rId436" Type="http://schemas.openxmlformats.org/officeDocument/2006/relationships/ctrlProp" Target="../ctrlProps/ctrlProp433.xml"/><Relationship Id="rId457" Type="http://schemas.openxmlformats.org/officeDocument/2006/relationships/ctrlProp" Target="../ctrlProps/ctrlProp454.xml"/><Relationship Id="rId240" Type="http://schemas.openxmlformats.org/officeDocument/2006/relationships/ctrlProp" Target="../ctrlProps/ctrlProp237.xml"/><Relationship Id="rId261" Type="http://schemas.openxmlformats.org/officeDocument/2006/relationships/ctrlProp" Target="../ctrlProps/ctrlProp258.xml"/><Relationship Id="rId478" Type="http://schemas.openxmlformats.org/officeDocument/2006/relationships/ctrlProp" Target="../ctrlProps/ctrlProp475.xml"/><Relationship Id="rId14" Type="http://schemas.openxmlformats.org/officeDocument/2006/relationships/ctrlProp" Target="../ctrlProps/ctrlProp11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317" Type="http://schemas.openxmlformats.org/officeDocument/2006/relationships/ctrlProp" Target="../ctrlProps/ctrlProp314.xml"/><Relationship Id="rId338" Type="http://schemas.openxmlformats.org/officeDocument/2006/relationships/ctrlProp" Target="../ctrlProps/ctrlProp335.xml"/><Relationship Id="rId359" Type="http://schemas.openxmlformats.org/officeDocument/2006/relationships/ctrlProp" Target="../ctrlProps/ctrlProp356.xml"/><Relationship Id="rId8" Type="http://schemas.openxmlformats.org/officeDocument/2006/relationships/ctrlProp" Target="../ctrlProps/ctrlProp5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219" Type="http://schemas.openxmlformats.org/officeDocument/2006/relationships/ctrlProp" Target="../ctrlProps/ctrlProp216.xml"/><Relationship Id="rId370" Type="http://schemas.openxmlformats.org/officeDocument/2006/relationships/ctrlProp" Target="../ctrlProps/ctrlProp367.xml"/><Relationship Id="rId391" Type="http://schemas.openxmlformats.org/officeDocument/2006/relationships/ctrlProp" Target="../ctrlProps/ctrlProp388.xml"/><Relationship Id="rId405" Type="http://schemas.openxmlformats.org/officeDocument/2006/relationships/ctrlProp" Target="../ctrlProps/ctrlProp402.xml"/><Relationship Id="rId426" Type="http://schemas.openxmlformats.org/officeDocument/2006/relationships/ctrlProp" Target="../ctrlProps/ctrlProp423.xml"/><Relationship Id="rId447" Type="http://schemas.openxmlformats.org/officeDocument/2006/relationships/ctrlProp" Target="../ctrlProps/ctrlProp444.xml"/><Relationship Id="rId230" Type="http://schemas.openxmlformats.org/officeDocument/2006/relationships/ctrlProp" Target="../ctrlProps/ctrlProp227.xml"/><Relationship Id="rId251" Type="http://schemas.openxmlformats.org/officeDocument/2006/relationships/ctrlProp" Target="../ctrlProps/ctrlProp248.xml"/><Relationship Id="rId468" Type="http://schemas.openxmlformats.org/officeDocument/2006/relationships/ctrlProp" Target="../ctrlProps/ctrlProp465.xml"/><Relationship Id="rId489" Type="http://schemas.openxmlformats.org/officeDocument/2006/relationships/ctrlProp" Target="../ctrlProps/ctrlProp486.x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328" Type="http://schemas.openxmlformats.org/officeDocument/2006/relationships/ctrlProp" Target="../ctrlProps/ctrlProp325.xml"/><Relationship Id="rId349" Type="http://schemas.openxmlformats.org/officeDocument/2006/relationships/ctrlProp" Target="../ctrlProps/ctrlProp346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360" Type="http://schemas.openxmlformats.org/officeDocument/2006/relationships/ctrlProp" Target="../ctrlProps/ctrlProp357.xml"/><Relationship Id="rId381" Type="http://schemas.openxmlformats.org/officeDocument/2006/relationships/ctrlProp" Target="../ctrlProps/ctrlProp378.xml"/><Relationship Id="rId416" Type="http://schemas.openxmlformats.org/officeDocument/2006/relationships/ctrlProp" Target="../ctrlProps/ctrlProp413.xml"/><Relationship Id="rId220" Type="http://schemas.openxmlformats.org/officeDocument/2006/relationships/ctrlProp" Target="../ctrlProps/ctrlProp217.xml"/><Relationship Id="rId241" Type="http://schemas.openxmlformats.org/officeDocument/2006/relationships/ctrlProp" Target="../ctrlProps/ctrlProp238.xml"/><Relationship Id="rId437" Type="http://schemas.openxmlformats.org/officeDocument/2006/relationships/ctrlProp" Target="../ctrlProps/ctrlProp434.xml"/><Relationship Id="rId458" Type="http://schemas.openxmlformats.org/officeDocument/2006/relationships/ctrlProp" Target="../ctrlProps/ctrlProp455.xml"/><Relationship Id="rId479" Type="http://schemas.openxmlformats.org/officeDocument/2006/relationships/ctrlProp" Target="../ctrlProps/ctrlProp476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283" Type="http://schemas.openxmlformats.org/officeDocument/2006/relationships/ctrlProp" Target="../ctrlProps/ctrlProp280.xml"/><Relationship Id="rId318" Type="http://schemas.openxmlformats.org/officeDocument/2006/relationships/ctrlProp" Target="../ctrlProps/ctrlProp315.xml"/><Relationship Id="rId339" Type="http://schemas.openxmlformats.org/officeDocument/2006/relationships/ctrlProp" Target="../ctrlProps/ctrlProp336.xml"/><Relationship Id="rId490" Type="http://schemas.openxmlformats.org/officeDocument/2006/relationships/ctrlProp" Target="../ctrlProps/ctrlProp487.xml"/><Relationship Id="rId78" Type="http://schemas.openxmlformats.org/officeDocument/2006/relationships/ctrlProp" Target="../ctrlProps/ctrlProp75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64" Type="http://schemas.openxmlformats.org/officeDocument/2006/relationships/ctrlProp" Target="../ctrlProps/ctrlProp161.xml"/><Relationship Id="rId185" Type="http://schemas.openxmlformats.org/officeDocument/2006/relationships/ctrlProp" Target="../ctrlProps/ctrlProp182.xml"/><Relationship Id="rId350" Type="http://schemas.openxmlformats.org/officeDocument/2006/relationships/ctrlProp" Target="../ctrlProps/ctrlProp347.xml"/><Relationship Id="rId371" Type="http://schemas.openxmlformats.org/officeDocument/2006/relationships/ctrlProp" Target="../ctrlProps/ctrlProp368.xml"/><Relationship Id="rId406" Type="http://schemas.openxmlformats.org/officeDocument/2006/relationships/ctrlProp" Target="../ctrlProps/ctrlProp403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392" Type="http://schemas.openxmlformats.org/officeDocument/2006/relationships/ctrlProp" Target="../ctrlProps/ctrlProp389.xml"/><Relationship Id="rId427" Type="http://schemas.openxmlformats.org/officeDocument/2006/relationships/ctrlProp" Target="../ctrlProps/ctrlProp424.xml"/><Relationship Id="rId448" Type="http://schemas.openxmlformats.org/officeDocument/2006/relationships/ctrlProp" Target="../ctrlProps/ctrlProp445.xml"/><Relationship Id="rId469" Type="http://schemas.openxmlformats.org/officeDocument/2006/relationships/ctrlProp" Target="../ctrlProps/ctrlProp466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52" Type="http://schemas.openxmlformats.org/officeDocument/2006/relationships/ctrlProp" Target="../ctrlProps/ctrlProp249.xml"/><Relationship Id="rId273" Type="http://schemas.openxmlformats.org/officeDocument/2006/relationships/ctrlProp" Target="../ctrlProps/ctrlProp270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329" Type="http://schemas.openxmlformats.org/officeDocument/2006/relationships/ctrlProp" Target="../ctrlProps/ctrlProp326.xml"/><Relationship Id="rId480" Type="http://schemas.openxmlformats.org/officeDocument/2006/relationships/ctrlProp" Target="../ctrlProps/ctrlProp477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340" Type="http://schemas.openxmlformats.org/officeDocument/2006/relationships/ctrlProp" Target="../ctrlProps/ctrlProp337.xml"/><Relationship Id="rId361" Type="http://schemas.openxmlformats.org/officeDocument/2006/relationships/ctrlProp" Target="../ctrlProps/ctrlProp358.xml"/><Relationship Id="rId196" Type="http://schemas.openxmlformats.org/officeDocument/2006/relationships/ctrlProp" Target="../ctrlProps/ctrlProp193.xml"/><Relationship Id="rId200" Type="http://schemas.openxmlformats.org/officeDocument/2006/relationships/ctrlProp" Target="../ctrlProps/ctrlProp197.xml"/><Relationship Id="rId382" Type="http://schemas.openxmlformats.org/officeDocument/2006/relationships/ctrlProp" Target="../ctrlProps/ctrlProp379.xml"/><Relationship Id="rId417" Type="http://schemas.openxmlformats.org/officeDocument/2006/relationships/ctrlProp" Target="../ctrlProps/ctrlProp414.xml"/><Relationship Id="rId438" Type="http://schemas.openxmlformats.org/officeDocument/2006/relationships/ctrlProp" Target="../ctrlProps/ctrlProp435.xml"/><Relationship Id="rId459" Type="http://schemas.openxmlformats.org/officeDocument/2006/relationships/ctrlProp" Target="../ctrlProps/ctrlProp456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42" Type="http://schemas.openxmlformats.org/officeDocument/2006/relationships/ctrlProp" Target="../ctrlProps/ctrlProp239.xml"/><Relationship Id="rId263" Type="http://schemas.openxmlformats.org/officeDocument/2006/relationships/ctrlProp" Target="../ctrlProps/ctrlProp260.xml"/><Relationship Id="rId284" Type="http://schemas.openxmlformats.org/officeDocument/2006/relationships/ctrlProp" Target="../ctrlProps/ctrlProp281.xml"/><Relationship Id="rId319" Type="http://schemas.openxmlformats.org/officeDocument/2006/relationships/ctrlProp" Target="../ctrlProps/ctrlProp316.xml"/><Relationship Id="rId470" Type="http://schemas.openxmlformats.org/officeDocument/2006/relationships/ctrlProp" Target="../ctrlProps/ctrlProp467.xml"/><Relationship Id="rId491" Type="http://schemas.openxmlformats.org/officeDocument/2006/relationships/ctrlProp" Target="../ctrlProps/ctrlProp488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330" Type="http://schemas.openxmlformats.org/officeDocument/2006/relationships/ctrlProp" Target="../ctrlProps/ctrlProp327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351" Type="http://schemas.openxmlformats.org/officeDocument/2006/relationships/ctrlProp" Target="../ctrlProps/ctrlProp348.xml"/><Relationship Id="rId372" Type="http://schemas.openxmlformats.org/officeDocument/2006/relationships/ctrlProp" Target="../ctrlProps/ctrlProp369.xml"/><Relationship Id="rId393" Type="http://schemas.openxmlformats.org/officeDocument/2006/relationships/ctrlProp" Target="../ctrlProps/ctrlProp390.xml"/><Relationship Id="rId407" Type="http://schemas.openxmlformats.org/officeDocument/2006/relationships/ctrlProp" Target="../ctrlProps/ctrlProp404.xml"/><Relationship Id="rId428" Type="http://schemas.openxmlformats.org/officeDocument/2006/relationships/ctrlProp" Target="../ctrlProps/ctrlProp425.xml"/><Relationship Id="rId449" Type="http://schemas.openxmlformats.org/officeDocument/2006/relationships/ctrlProp" Target="../ctrlProps/ctrlProp446.xml"/><Relationship Id="rId211" Type="http://schemas.openxmlformats.org/officeDocument/2006/relationships/ctrlProp" Target="../ctrlProps/ctrlProp208.xml"/><Relationship Id="rId232" Type="http://schemas.openxmlformats.org/officeDocument/2006/relationships/ctrlProp" Target="../ctrlProps/ctrlProp229.xml"/><Relationship Id="rId253" Type="http://schemas.openxmlformats.org/officeDocument/2006/relationships/ctrlProp" Target="../ctrlProps/ctrlProp250.xml"/><Relationship Id="rId274" Type="http://schemas.openxmlformats.org/officeDocument/2006/relationships/ctrlProp" Target="../ctrlProps/ctrlProp271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460" Type="http://schemas.openxmlformats.org/officeDocument/2006/relationships/ctrlProp" Target="../ctrlProps/ctrlProp457.xml"/><Relationship Id="rId481" Type="http://schemas.openxmlformats.org/officeDocument/2006/relationships/ctrlProp" Target="../ctrlProps/ctrlProp478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320" Type="http://schemas.openxmlformats.org/officeDocument/2006/relationships/ctrlProp" Target="../ctrlProps/ctrlProp317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341" Type="http://schemas.openxmlformats.org/officeDocument/2006/relationships/ctrlProp" Target="../ctrlProps/ctrlProp338.xml"/><Relationship Id="rId362" Type="http://schemas.openxmlformats.org/officeDocument/2006/relationships/ctrlProp" Target="../ctrlProps/ctrlProp359.xml"/><Relationship Id="rId383" Type="http://schemas.openxmlformats.org/officeDocument/2006/relationships/ctrlProp" Target="../ctrlProps/ctrlProp380.xml"/><Relationship Id="rId418" Type="http://schemas.openxmlformats.org/officeDocument/2006/relationships/ctrlProp" Target="../ctrlProps/ctrlProp415.xml"/><Relationship Id="rId439" Type="http://schemas.openxmlformats.org/officeDocument/2006/relationships/ctrlProp" Target="../ctrlProps/ctrlProp436.xml"/><Relationship Id="rId201" Type="http://schemas.openxmlformats.org/officeDocument/2006/relationships/ctrlProp" Target="../ctrlProps/ctrlProp198.xml"/><Relationship Id="rId222" Type="http://schemas.openxmlformats.org/officeDocument/2006/relationships/ctrlProp" Target="../ctrlProps/ctrlProp219.xml"/><Relationship Id="rId243" Type="http://schemas.openxmlformats.org/officeDocument/2006/relationships/ctrlProp" Target="../ctrlProps/ctrlProp240.xml"/><Relationship Id="rId264" Type="http://schemas.openxmlformats.org/officeDocument/2006/relationships/ctrlProp" Target="../ctrlProps/ctrlProp261.xml"/><Relationship Id="rId285" Type="http://schemas.openxmlformats.org/officeDocument/2006/relationships/ctrlProp" Target="../ctrlProps/ctrlProp282.xml"/><Relationship Id="rId450" Type="http://schemas.openxmlformats.org/officeDocument/2006/relationships/ctrlProp" Target="../ctrlProps/ctrlProp447.xml"/><Relationship Id="rId471" Type="http://schemas.openxmlformats.org/officeDocument/2006/relationships/ctrlProp" Target="../ctrlProps/ctrlProp468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310" Type="http://schemas.openxmlformats.org/officeDocument/2006/relationships/ctrlProp" Target="../ctrlProps/ctrlProp307.xml"/><Relationship Id="rId492" Type="http://schemas.openxmlformats.org/officeDocument/2006/relationships/ctrlProp" Target="../ctrlProps/ctrlProp489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331" Type="http://schemas.openxmlformats.org/officeDocument/2006/relationships/ctrlProp" Target="../ctrlProps/ctrlProp328.xml"/><Relationship Id="rId352" Type="http://schemas.openxmlformats.org/officeDocument/2006/relationships/ctrlProp" Target="../ctrlProps/ctrlProp349.xml"/><Relationship Id="rId373" Type="http://schemas.openxmlformats.org/officeDocument/2006/relationships/ctrlProp" Target="../ctrlProps/ctrlProp370.xml"/><Relationship Id="rId394" Type="http://schemas.openxmlformats.org/officeDocument/2006/relationships/ctrlProp" Target="../ctrlProps/ctrlProp391.xml"/><Relationship Id="rId408" Type="http://schemas.openxmlformats.org/officeDocument/2006/relationships/ctrlProp" Target="../ctrlProps/ctrlProp405.xml"/><Relationship Id="rId429" Type="http://schemas.openxmlformats.org/officeDocument/2006/relationships/ctrlProp" Target="../ctrlProps/ctrlProp426.xm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209.xml"/><Relationship Id="rId233" Type="http://schemas.openxmlformats.org/officeDocument/2006/relationships/ctrlProp" Target="../ctrlProps/ctrlProp230.xml"/><Relationship Id="rId254" Type="http://schemas.openxmlformats.org/officeDocument/2006/relationships/ctrlProp" Target="../ctrlProps/ctrlProp251.xml"/><Relationship Id="rId440" Type="http://schemas.openxmlformats.org/officeDocument/2006/relationships/ctrlProp" Target="../ctrlProps/ctrlProp437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75" Type="http://schemas.openxmlformats.org/officeDocument/2006/relationships/ctrlProp" Target="../ctrlProps/ctrlProp272.xml"/><Relationship Id="rId296" Type="http://schemas.openxmlformats.org/officeDocument/2006/relationships/ctrlProp" Target="../ctrlProps/ctrlProp293.xml"/><Relationship Id="rId300" Type="http://schemas.openxmlformats.org/officeDocument/2006/relationships/ctrlProp" Target="../ctrlProps/ctrlProp297.xml"/><Relationship Id="rId461" Type="http://schemas.openxmlformats.org/officeDocument/2006/relationships/ctrlProp" Target="../ctrlProps/ctrlProp458.xml"/><Relationship Id="rId482" Type="http://schemas.openxmlformats.org/officeDocument/2006/relationships/ctrlProp" Target="../ctrlProps/ctrlProp479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342" Type="http://schemas.openxmlformats.org/officeDocument/2006/relationships/ctrlProp" Target="../ctrlProps/ctrlProp339.xml"/><Relationship Id="rId363" Type="http://schemas.openxmlformats.org/officeDocument/2006/relationships/ctrlProp" Target="../ctrlProps/ctrlProp360.xml"/><Relationship Id="rId384" Type="http://schemas.openxmlformats.org/officeDocument/2006/relationships/ctrlProp" Target="../ctrlProps/ctrlProp381.xml"/><Relationship Id="rId419" Type="http://schemas.openxmlformats.org/officeDocument/2006/relationships/ctrlProp" Target="../ctrlProps/ctrlProp416.xml"/><Relationship Id="rId202" Type="http://schemas.openxmlformats.org/officeDocument/2006/relationships/ctrlProp" Target="../ctrlProps/ctrlProp199.xml"/><Relationship Id="rId223" Type="http://schemas.openxmlformats.org/officeDocument/2006/relationships/ctrlProp" Target="../ctrlProps/ctrlProp220.xml"/><Relationship Id="rId244" Type="http://schemas.openxmlformats.org/officeDocument/2006/relationships/ctrlProp" Target="../ctrlProps/ctrlProp241.xml"/><Relationship Id="rId430" Type="http://schemas.openxmlformats.org/officeDocument/2006/relationships/ctrlProp" Target="../ctrlProps/ctrlProp427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265" Type="http://schemas.openxmlformats.org/officeDocument/2006/relationships/ctrlProp" Target="../ctrlProps/ctrlProp262.xml"/><Relationship Id="rId286" Type="http://schemas.openxmlformats.org/officeDocument/2006/relationships/ctrlProp" Target="../ctrlProps/ctrlProp283.xml"/><Relationship Id="rId451" Type="http://schemas.openxmlformats.org/officeDocument/2006/relationships/ctrlProp" Target="../ctrlProps/ctrlProp448.xml"/><Relationship Id="rId472" Type="http://schemas.openxmlformats.org/officeDocument/2006/relationships/ctrlProp" Target="../ctrlProps/ctrlProp469.xml"/><Relationship Id="rId493" Type="http://schemas.openxmlformats.org/officeDocument/2006/relationships/ctrlProp" Target="../ctrlProps/ctrlProp490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25" Type="http://schemas.openxmlformats.org/officeDocument/2006/relationships/ctrlProp" Target="../ctrlProps/ctrlProp122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32" Type="http://schemas.openxmlformats.org/officeDocument/2006/relationships/ctrlProp" Target="../ctrlProps/ctrlProp329.xml"/><Relationship Id="rId353" Type="http://schemas.openxmlformats.org/officeDocument/2006/relationships/ctrlProp" Target="../ctrlProps/ctrlProp350.xml"/><Relationship Id="rId374" Type="http://schemas.openxmlformats.org/officeDocument/2006/relationships/ctrlProp" Target="../ctrlProps/ctrlProp371.xml"/><Relationship Id="rId395" Type="http://schemas.openxmlformats.org/officeDocument/2006/relationships/ctrlProp" Target="../ctrlProps/ctrlProp392.xml"/><Relationship Id="rId409" Type="http://schemas.openxmlformats.org/officeDocument/2006/relationships/ctrlProp" Target="../ctrlProps/ctrlProp406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234" Type="http://schemas.openxmlformats.org/officeDocument/2006/relationships/ctrlProp" Target="../ctrlProps/ctrlProp231.xml"/><Relationship Id="rId420" Type="http://schemas.openxmlformats.org/officeDocument/2006/relationships/ctrlProp" Target="../ctrlProps/ctrlProp417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55" Type="http://schemas.openxmlformats.org/officeDocument/2006/relationships/ctrlProp" Target="../ctrlProps/ctrlProp252.xml"/><Relationship Id="rId276" Type="http://schemas.openxmlformats.org/officeDocument/2006/relationships/ctrlProp" Target="../ctrlProps/ctrlProp273.xml"/><Relationship Id="rId297" Type="http://schemas.openxmlformats.org/officeDocument/2006/relationships/ctrlProp" Target="../ctrlProps/ctrlProp294.xml"/><Relationship Id="rId441" Type="http://schemas.openxmlformats.org/officeDocument/2006/relationships/ctrlProp" Target="../ctrlProps/ctrlProp438.xml"/><Relationship Id="rId462" Type="http://schemas.openxmlformats.org/officeDocument/2006/relationships/ctrlProp" Target="../ctrlProps/ctrlProp459.xml"/><Relationship Id="rId483" Type="http://schemas.openxmlformats.org/officeDocument/2006/relationships/ctrlProp" Target="../ctrlProps/ctrlProp480.xml"/><Relationship Id="rId40" Type="http://schemas.openxmlformats.org/officeDocument/2006/relationships/ctrlProp" Target="../ctrlProps/ctrlProp37.xml"/><Relationship Id="rId115" Type="http://schemas.openxmlformats.org/officeDocument/2006/relationships/ctrlProp" Target="../ctrlProps/ctrlProp112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322" Type="http://schemas.openxmlformats.org/officeDocument/2006/relationships/ctrlProp" Target="../ctrlProps/ctrlProp319.xml"/><Relationship Id="rId343" Type="http://schemas.openxmlformats.org/officeDocument/2006/relationships/ctrlProp" Target="../ctrlProps/ctrlProp340.xml"/><Relationship Id="rId364" Type="http://schemas.openxmlformats.org/officeDocument/2006/relationships/ctrlProp" Target="../ctrlProps/ctrlProp361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385" Type="http://schemas.openxmlformats.org/officeDocument/2006/relationships/ctrlProp" Target="../ctrlProps/ctrlProp382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45" Type="http://schemas.openxmlformats.org/officeDocument/2006/relationships/ctrlProp" Target="../ctrlProps/ctrlProp242.xml"/><Relationship Id="rId266" Type="http://schemas.openxmlformats.org/officeDocument/2006/relationships/ctrlProp" Target="../ctrlProps/ctrlProp263.xml"/><Relationship Id="rId287" Type="http://schemas.openxmlformats.org/officeDocument/2006/relationships/ctrlProp" Target="../ctrlProps/ctrlProp284.xml"/><Relationship Id="rId410" Type="http://schemas.openxmlformats.org/officeDocument/2006/relationships/ctrlProp" Target="../ctrlProps/ctrlProp407.xml"/><Relationship Id="rId431" Type="http://schemas.openxmlformats.org/officeDocument/2006/relationships/ctrlProp" Target="../ctrlProps/ctrlProp428.xml"/><Relationship Id="rId452" Type="http://schemas.openxmlformats.org/officeDocument/2006/relationships/ctrlProp" Target="../ctrlProps/ctrlProp449.xml"/><Relationship Id="rId473" Type="http://schemas.openxmlformats.org/officeDocument/2006/relationships/ctrlProp" Target="../ctrlProps/ctrlProp470.xml"/><Relationship Id="rId494" Type="http://schemas.openxmlformats.org/officeDocument/2006/relationships/ctrlProp" Target="../ctrlProps/ctrlProp491.xml"/><Relationship Id="rId30" Type="http://schemas.openxmlformats.org/officeDocument/2006/relationships/ctrlProp" Target="../ctrlProps/ctrlProp2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312" Type="http://schemas.openxmlformats.org/officeDocument/2006/relationships/ctrlProp" Target="../ctrlProps/ctrlProp309.xml"/><Relationship Id="rId333" Type="http://schemas.openxmlformats.org/officeDocument/2006/relationships/ctrlProp" Target="../ctrlProps/ctrlProp330.xml"/><Relationship Id="rId354" Type="http://schemas.openxmlformats.org/officeDocument/2006/relationships/ctrlProp" Target="../ctrlProps/ctrlProp351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75" Type="http://schemas.openxmlformats.org/officeDocument/2006/relationships/ctrlProp" Target="../ctrlProps/ctrlProp372.xml"/><Relationship Id="rId396" Type="http://schemas.openxmlformats.org/officeDocument/2006/relationships/ctrlProp" Target="../ctrlProps/ctrlProp393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35" Type="http://schemas.openxmlformats.org/officeDocument/2006/relationships/ctrlProp" Target="../ctrlProps/ctrlProp232.xml"/><Relationship Id="rId256" Type="http://schemas.openxmlformats.org/officeDocument/2006/relationships/ctrlProp" Target="../ctrlProps/ctrlProp253.xml"/><Relationship Id="rId277" Type="http://schemas.openxmlformats.org/officeDocument/2006/relationships/ctrlProp" Target="../ctrlProps/ctrlProp274.xml"/><Relationship Id="rId298" Type="http://schemas.openxmlformats.org/officeDocument/2006/relationships/ctrlProp" Target="../ctrlProps/ctrlProp295.xml"/><Relationship Id="rId400" Type="http://schemas.openxmlformats.org/officeDocument/2006/relationships/ctrlProp" Target="../ctrlProps/ctrlProp397.xml"/><Relationship Id="rId421" Type="http://schemas.openxmlformats.org/officeDocument/2006/relationships/ctrlProp" Target="../ctrlProps/ctrlProp418.xml"/><Relationship Id="rId442" Type="http://schemas.openxmlformats.org/officeDocument/2006/relationships/ctrlProp" Target="../ctrlProps/ctrlProp439.xml"/><Relationship Id="rId463" Type="http://schemas.openxmlformats.org/officeDocument/2006/relationships/ctrlProp" Target="../ctrlProps/ctrlProp460.xml"/><Relationship Id="rId484" Type="http://schemas.openxmlformats.org/officeDocument/2006/relationships/ctrlProp" Target="../ctrlProps/ctrlProp481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302" Type="http://schemas.openxmlformats.org/officeDocument/2006/relationships/ctrlProp" Target="../ctrlProps/ctrlProp299.xml"/><Relationship Id="rId323" Type="http://schemas.openxmlformats.org/officeDocument/2006/relationships/ctrlProp" Target="../ctrlProps/ctrlProp320.xml"/><Relationship Id="rId344" Type="http://schemas.openxmlformats.org/officeDocument/2006/relationships/ctrlProp" Target="../ctrlProps/ctrlProp341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365" Type="http://schemas.openxmlformats.org/officeDocument/2006/relationships/ctrlProp" Target="../ctrlProps/ctrlProp362.xml"/><Relationship Id="rId386" Type="http://schemas.openxmlformats.org/officeDocument/2006/relationships/ctrlProp" Target="../ctrlProps/ctrlProp383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5" Type="http://schemas.openxmlformats.org/officeDocument/2006/relationships/ctrlProp" Target="../ctrlProps/ctrlProp222.xml"/><Relationship Id="rId246" Type="http://schemas.openxmlformats.org/officeDocument/2006/relationships/ctrlProp" Target="../ctrlProps/ctrlProp243.xml"/><Relationship Id="rId267" Type="http://schemas.openxmlformats.org/officeDocument/2006/relationships/ctrlProp" Target="../ctrlProps/ctrlProp264.xml"/><Relationship Id="rId288" Type="http://schemas.openxmlformats.org/officeDocument/2006/relationships/ctrlProp" Target="../ctrlProps/ctrlProp285.xml"/><Relationship Id="rId411" Type="http://schemas.openxmlformats.org/officeDocument/2006/relationships/ctrlProp" Target="../ctrlProps/ctrlProp408.xml"/><Relationship Id="rId432" Type="http://schemas.openxmlformats.org/officeDocument/2006/relationships/ctrlProp" Target="../ctrlProps/ctrlProp429.xml"/><Relationship Id="rId453" Type="http://schemas.openxmlformats.org/officeDocument/2006/relationships/ctrlProp" Target="../ctrlProps/ctrlProp450.xml"/><Relationship Id="rId474" Type="http://schemas.openxmlformats.org/officeDocument/2006/relationships/ctrlProp" Target="../ctrlProps/ctrlProp471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313" Type="http://schemas.openxmlformats.org/officeDocument/2006/relationships/ctrlProp" Target="../ctrlProps/ctrlProp310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169" Type="http://schemas.openxmlformats.org/officeDocument/2006/relationships/ctrlProp" Target="../ctrlProps/ctrlProp166.xml"/><Relationship Id="rId334" Type="http://schemas.openxmlformats.org/officeDocument/2006/relationships/ctrlProp" Target="../ctrlProps/ctrlProp331.xml"/><Relationship Id="rId355" Type="http://schemas.openxmlformats.org/officeDocument/2006/relationships/ctrlProp" Target="../ctrlProps/ctrlProp352.xml"/><Relationship Id="rId376" Type="http://schemas.openxmlformats.org/officeDocument/2006/relationships/ctrlProp" Target="../ctrlProps/ctrlProp373.xml"/><Relationship Id="rId397" Type="http://schemas.openxmlformats.org/officeDocument/2006/relationships/ctrlProp" Target="../ctrlProps/ctrlProp394.xml"/><Relationship Id="rId4" Type="http://schemas.openxmlformats.org/officeDocument/2006/relationships/ctrlProp" Target="../ctrlProps/ctrlProp1.xml"/><Relationship Id="rId180" Type="http://schemas.openxmlformats.org/officeDocument/2006/relationships/ctrlProp" Target="../ctrlProps/ctrlProp177.xml"/><Relationship Id="rId215" Type="http://schemas.openxmlformats.org/officeDocument/2006/relationships/ctrlProp" Target="../ctrlProps/ctrlProp212.xml"/><Relationship Id="rId236" Type="http://schemas.openxmlformats.org/officeDocument/2006/relationships/ctrlProp" Target="../ctrlProps/ctrlProp233.xml"/><Relationship Id="rId257" Type="http://schemas.openxmlformats.org/officeDocument/2006/relationships/ctrlProp" Target="../ctrlProps/ctrlProp254.xml"/><Relationship Id="rId278" Type="http://schemas.openxmlformats.org/officeDocument/2006/relationships/ctrlProp" Target="../ctrlProps/ctrlProp275.xml"/><Relationship Id="rId401" Type="http://schemas.openxmlformats.org/officeDocument/2006/relationships/ctrlProp" Target="../ctrlProps/ctrlProp398.xml"/><Relationship Id="rId422" Type="http://schemas.openxmlformats.org/officeDocument/2006/relationships/ctrlProp" Target="../ctrlProps/ctrlProp419.xml"/><Relationship Id="rId443" Type="http://schemas.openxmlformats.org/officeDocument/2006/relationships/ctrlProp" Target="../ctrlProps/ctrlProp440.xml"/><Relationship Id="rId464" Type="http://schemas.openxmlformats.org/officeDocument/2006/relationships/ctrlProp" Target="../ctrlProps/ctrlProp461.xml"/><Relationship Id="rId303" Type="http://schemas.openxmlformats.org/officeDocument/2006/relationships/ctrlProp" Target="../ctrlProps/ctrlProp300.xml"/><Relationship Id="rId485" Type="http://schemas.openxmlformats.org/officeDocument/2006/relationships/ctrlProp" Target="../ctrlProps/ctrlProp482.xml"/><Relationship Id="rId42" Type="http://schemas.openxmlformats.org/officeDocument/2006/relationships/ctrlProp" Target="../ctrlProps/ctrlProp39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345" Type="http://schemas.openxmlformats.org/officeDocument/2006/relationships/ctrlProp" Target="../ctrlProps/ctrlProp342.xml"/><Relationship Id="rId387" Type="http://schemas.openxmlformats.org/officeDocument/2006/relationships/ctrlProp" Target="../ctrlProps/ctrlProp384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47" Type="http://schemas.openxmlformats.org/officeDocument/2006/relationships/ctrlProp" Target="../ctrlProps/ctrlProp244.xml"/><Relationship Id="rId412" Type="http://schemas.openxmlformats.org/officeDocument/2006/relationships/ctrlProp" Target="../ctrlProps/ctrlProp409.xml"/><Relationship Id="rId107" Type="http://schemas.openxmlformats.org/officeDocument/2006/relationships/ctrlProp" Target="../ctrlProps/ctrlProp104.xml"/><Relationship Id="rId289" Type="http://schemas.openxmlformats.org/officeDocument/2006/relationships/ctrlProp" Target="../ctrlProps/ctrlProp286.xml"/><Relationship Id="rId454" Type="http://schemas.openxmlformats.org/officeDocument/2006/relationships/ctrlProp" Target="../ctrlProps/ctrlProp451.xml"/><Relationship Id="rId11" Type="http://schemas.openxmlformats.org/officeDocument/2006/relationships/ctrlProp" Target="../ctrlProps/ctrlProp8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14" Type="http://schemas.openxmlformats.org/officeDocument/2006/relationships/ctrlProp" Target="../ctrlProps/ctrlProp311.xml"/><Relationship Id="rId356" Type="http://schemas.openxmlformats.org/officeDocument/2006/relationships/ctrlProp" Target="../ctrlProps/ctrlProp353.xml"/><Relationship Id="rId398" Type="http://schemas.openxmlformats.org/officeDocument/2006/relationships/ctrlProp" Target="../ctrlProps/ctrlProp395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16" Type="http://schemas.openxmlformats.org/officeDocument/2006/relationships/ctrlProp" Target="../ctrlProps/ctrlProp213.xml"/><Relationship Id="rId423" Type="http://schemas.openxmlformats.org/officeDocument/2006/relationships/ctrlProp" Target="../ctrlProps/ctrlProp420.xml"/><Relationship Id="rId258" Type="http://schemas.openxmlformats.org/officeDocument/2006/relationships/ctrlProp" Target="../ctrlProps/ctrlProp255.xml"/><Relationship Id="rId465" Type="http://schemas.openxmlformats.org/officeDocument/2006/relationships/ctrlProp" Target="../ctrlProps/ctrlProp462.xml"/><Relationship Id="rId22" Type="http://schemas.openxmlformats.org/officeDocument/2006/relationships/ctrlProp" Target="../ctrlProps/ctrlProp19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367" Type="http://schemas.openxmlformats.org/officeDocument/2006/relationships/ctrlProp" Target="../ctrlProps/ctrlProp364.xml"/><Relationship Id="rId171" Type="http://schemas.openxmlformats.org/officeDocument/2006/relationships/ctrlProp" Target="../ctrlProps/ctrlProp168.xml"/><Relationship Id="rId227" Type="http://schemas.openxmlformats.org/officeDocument/2006/relationships/ctrlProp" Target="../ctrlProps/ctrlProp224.xml"/><Relationship Id="rId269" Type="http://schemas.openxmlformats.org/officeDocument/2006/relationships/ctrlProp" Target="../ctrlProps/ctrlProp266.xml"/><Relationship Id="rId434" Type="http://schemas.openxmlformats.org/officeDocument/2006/relationships/ctrlProp" Target="../ctrlProps/ctrlProp431.xml"/><Relationship Id="rId476" Type="http://schemas.openxmlformats.org/officeDocument/2006/relationships/ctrlProp" Target="../ctrlProps/ctrlProp473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336" Type="http://schemas.openxmlformats.org/officeDocument/2006/relationships/ctrlProp" Target="../ctrlProps/ctrlProp333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182" Type="http://schemas.openxmlformats.org/officeDocument/2006/relationships/ctrlProp" Target="../ctrlProps/ctrlProp179.xml"/><Relationship Id="rId378" Type="http://schemas.openxmlformats.org/officeDocument/2006/relationships/ctrlProp" Target="../ctrlProps/ctrlProp375.xml"/><Relationship Id="rId403" Type="http://schemas.openxmlformats.org/officeDocument/2006/relationships/ctrlProp" Target="../ctrlProps/ctrlProp400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445" Type="http://schemas.openxmlformats.org/officeDocument/2006/relationships/ctrlProp" Target="../ctrlProps/ctrlProp442.xml"/><Relationship Id="rId487" Type="http://schemas.openxmlformats.org/officeDocument/2006/relationships/ctrlProp" Target="../ctrlProps/ctrlProp484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347" Type="http://schemas.openxmlformats.org/officeDocument/2006/relationships/ctrlProp" Target="../ctrlProps/ctrlProp344.xml"/><Relationship Id="rId44" Type="http://schemas.openxmlformats.org/officeDocument/2006/relationships/ctrlProp" Target="../ctrlProps/ctrlProp41.xml"/><Relationship Id="rId86" Type="http://schemas.openxmlformats.org/officeDocument/2006/relationships/ctrlProp" Target="../ctrlProps/ctrlProp83.xml"/><Relationship Id="rId151" Type="http://schemas.openxmlformats.org/officeDocument/2006/relationships/ctrlProp" Target="../ctrlProps/ctrlProp148.xml"/><Relationship Id="rId389" Type="http://schemas.openxmlformats.org/officeDocument/2006/relationships/ctrlProp" Target="../ctrlProps/ctrlProp386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49" Type="http://schemas.openxmlformats.org/officeDocument/2006/relationships/ctrlProp" Target="../ctrlProps/ctrlProp246.xml"/><Relationship Id="rId414" Type="http://schemas.openxmlformats.org/officeDocument/2006/relationships/ctrlProp" Target="../ctrlProps/ctrlProp411.xml"/><Relationship Id="rId456" Type="http://schemas.openxmlformats.org/officeDocument/2006/relationships/ctrlProp" Target="../ctrlProps/ctrlProp453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316" Type="http://schemas.openxmlformats.org/officeDocument/2006/relationships/ctrlProp" Target="../ctrlProps/ctrlProp313.xml"/><Relationship Id="rId55" Type="http://schemas.openxmlformats.org/officeDocument/2006/relationships/ctrlProp" Target="../ctrlProps/ctrlProp52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358" Type="http://schemas.openxmlformats.org/officeDocument/2006/relationships/ctrlProp" Target="../ctrlProps/ctrlProp355.xml"/><Relationship Id="rId162" Type="http://schemas.openxmlformats.org/officeDocument/2006/relationships/ctrlProp" Target="../ctrlProps/ctrlProp159.xml"/><Relationship Id="rId218" Type="http://schemas.openxmlformats.org/officeDocument/2006/relationships/ctrlProp" Target="../ctrlProps/ctrlProp215.xml"/><Relationship Id="rId425" Type="http://schemas.openxmlformats.org/officeDocument/2006/relationships/ctrlProp" Target="../ctrlProps/ctrlProp422.xml"/><Relationship Id="rId467" Type="http://schemas.openxmlformats.org/officeDocument/2006/relationships/ctrlProp" Target="../ctrlProps/ctrlProp46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9"/>
  <sheetViews>
    <sheetView workbookViewId="0">
      <pane ySplit="1" topLeftCell="A2" activePane="bottomLeft" state="frozen"/>
      <selection activeCell="G1" sqref="G1"/>
      <selection pane="bottomLeft" activeCell="A6" sqref="A6"/>
    </sheetView>
  </sheetViews>
  <sheetFormatPr defaultRowHeight="15" x14ac:dyDescent="0.25"/>
  <cols>
    <col min="1" max="1" width="11.140625" style="10" customWidth="1"/>
    <col min="2" max="2" width="15.7109375" style="24" customWidth="1"/>
    <col min="3" max="3" width="11.28515625" style="25" customWidth="1"/>
    <col min="4" max="4" width="12.42578125" style="5" customWidth="1"/>
    <col min="5" max="5" width="7.140625" style="26" customWidth="1"/>
    <col min="6" max="6" width="16.7109375" style="24" customWidth="1"/>
    <col min="7" max="7" width="22" style="24" customWidth="1"/>
    <col min="8" max="8" width="30.42578125" style="27" customWidth="1"/>
    <col min="9" max="9" width="34.42578125" style="28" customWidth="1"/>
    <col min="10" max="10" width="40.28515625" style="28" customWidth="1"/>
    <col min="11" max="11" width="24.5703125" style="28" customWidth="1"/>
    <col min="12" max="12" width="18.42578125" style="27" customWidth="1"/>
    <col min="13" max="13" width="20.5703125" style="25" customWidth="1"/>
    <col min="14" max="14" width="18.42578125" style="5" customWidth="1"/>
    <col min="15" max="15" width="12.5703125" style="10" customWidth="1"/>
    <col min="16" max="16" width="12.7109375" style="5" customWidth="1"/>
    <col min="17" max="16384" width="9.140625" style="23"/>
  </cols>
  <sheetData>
    <row r="1" spans="1:16" s="2" customFormat="1" ht="60" x14ac:dyDescent="0.25">
      <c r="A1" s="3" t="s">
        <v>0</v>
      </c>
      <c r="B1" s="7" t="s">
        <v>27</v>
      </c>
      <c r="C1" s="6" t="s">
        <v>36</v>
      </c>
      <c r="D1" s="1" t="s">
        <v>35</v>
      </c>
      <c r="E1" s="4" t="s">
        <v>1</v>
      </c>
      <c r="F1" s="7" t="s">
        <v>45</v>
      </c>
      <c r="G1" s="7" t="s">
        <v>60</v>
      </c>
      <c r="H1" s="6" t="s">
        <v>46</v>
      </c>
      <c r="I1" s="6" t="s">
        <v>8</v>
      </c>
      <c r="J1" s="6" t="s">
        <v>3</v>
      </c>
      <c r="K1" s="6" t="s">
        <v>5</v>
      </c>
      <c r="L1" s="6" t="s">
        <v>4</v>
      </c>
      <c r="M1" s="6" t="s">
        <v>6</v>
      </c>
      <c r="N1" s="1" t="s">
        <v>34</v>
      </c>
      <c r="O1" s="3" t="s">
        <v>7</v>
      </c>
      <c r="P1" s="1" t="s">
        <v>32</v>
      </c>
    </row>
    <row r="2" spans="1:16" ht="30" customHeight="1" x14ac:dyDescent="0.25">
      <c r="A2" s="11">
        <v>41766</v>
      </c>
      <c r="B2" s="18">
        <f ca="1">IF(ISBLANK(O2),DATEDIF(Основной!A2,TODAY(),"d"),O2-A2)</f>
        <v>1</v>
      </c>
      <c r="C2" s="19" t="s">
        <v>37</v>
      </c>
      <c r="D2" s="9"/>
      <c r="E2" s="20">
        <v>722707</v>
      </c>
      <c r="F2" s="18" t="s">
        <v>51</v>
      </c>
      <c r="G2" s="18" t="s">
        <v>64</v>
      </c>
      <c r="H2" s="21" t="s">
        <v>52</v>
      </c>
      <c r="I2" s="22" t="s">
        <v>53</v>
      </c>
      <c r="J2" s="22"/>
      <c r="K2" s="22"/>
      <c r="L2" s="21"/>
      <c r="M2" s="19" t="s">
        <v>24</v>
      </c>
      <c r="N2" s="9"/>
      <c r="O2" s="11"/>
      <c r="P2" s="9"/>
    </row>
    <row r="3" spans="1:16" ht="30" customHeight="1" x14ac:dyDescent="0.25">
      <c r="A3" s="11">
        <v>41758</v>
      </c>
      <c r="B3" s="18">
        <f ca="1">IF(ISBLANK(O3),DATEDIF(Основной!A3,TODAY(),"d"),O3-A3)</f>
        <v>9</v>
      </c>
      <c r="C3" s="19" t="s">
        <v>41</v>
      </c>
      <c r="D3" s="9"/>
      <c r="E3" s="9">
        <v>757722</v>
      </c>
      <c r="F3" s="9" t="s">
        <v>54</v>
      </c>
      <c r="G3" s="9" t="s">
        <v>61</v>
      </c>
      <c r="H3" s="29" t="s">
        <v>57</v>
      </c>
      <c r="I3" s="30" t="s">
        <v>65</v>
      </c>
      <c r="J3" s="22" t="s">
        <v>67</v>
      </c>
      <c r="K3" s="22" t="s">
        <v>47</v>
      </c>
      <c r="L3" s="21" t="s">
        <v>13</v>
      </c>
      <c r="M3" s="19" t="s">
        <v>25</v>
      </c>
      <c r="N3" s="9"/>
      <c r="O3" s="11"/>
      <c r="P3" s="9"/>
    </row>
    <row r="4" spans="1:16" ht="30" customHeight="1" x14ac:dyDescent="0.25">
      <c r="A4" s="11">
        <v>41758</v>
      </c>
      <c r="B4" s="18">
        <f ca="1">IF(ISBLANK(O4),DATEDIF(Основной!A4,TODAY(),"d"),O4-A4)</f>
        <v>9</v>
      </c>
      <c r="C4" s="19" t="s">
        <v>41</v>
      </c>
      <c r="D4" s="9"/>
      <c r="E4" s="9">
        <v>752313</v>
      </c>
      <c r="F4" s="9" t="s">
        <v>55</v>
      </c>
      <c r="G4" s="9" t="s">
        <v>62</v>
      </c>
      <c r="H4" s="29" t="s">
        <v>58</v>
      </c>
      <c r="I4" s="30" t="s">
        <v>66</v>
      </c>
      <c r="J4" s="22" t="s">
        <v>67</v>
      </c>
      <c r="K4" s="22" t="s">
        <v>47</v>
      </c>
      <c r="L4" s="21" t="s">
        <v>13</v>
      </c>
      <c r="M4" s="19" t="s">
        <v>25</v>
      </c>
      <c r="N4" s="9"/>
      <c r="O4" s="11"/>
      <c r="P4" s="9"/>
    </row>
    <row r="5" spans="1:16" ht="30" customHeight="1" x14ac:dyDescent="0.25">
      <c r="A5" s="11">
        <v>41764</v>
      </c>
      <c r="B5" s="18">
        <f ca="1">IF(ISBLANK(O5),DATEDIF(Основной!A5,TODAY(),"d"),O5-A5)</f>
        <v>3</v>
      </c>
      <c r="C5" s="19" t="s">
        <v>41</v>
      </c>
      <c r="D5" s="9"/>
      <c r="E5" s="9">
        <v>766209</v>
      </c>
      <c r="F5" s="9" t="s">
        <v>56</v>
      </c>
      <c r="G5" s="9" t="s">
        <v>63</v>
      </c>
      <c r="H5" s="29" t="s">
        <v>59</v>
      </c>
      <c r="I5" s="30" t="s">
        <v>65</v>
      </c>
      <c r="J5" s="22" t="s">
        <v>67</v>
      </c>
      <c r="K5" s="22" t="s">
        <v>47</v>
      </c>
      <c r="L5" s="21" t="s">
        <v>13</v>
      </c>
      <c r="M5" s="19" t="s">
        <v>25</v>
      </c>
      <c r="N5" s="9"/>
      <c r="O5" s="11"/>
      <c r="P5" s="9"/>
    </row>
    <row r="6" spans="1:16" ht="30" customHeight="1" x14ac:dyDescent="0.25">
      <c r="A6" s="11">
        <v>41766</v>
      </c>
      <c r="B6" s="18">
        <f ca="1">IF(ISBLANK(O6),DATEDIF(Основной!A6,TODAY(),"d"),O6-A6)</f>
        <v>5</v>
      </c>
      <c r="C6" s="19" t="s">
        <v>41</v>
      </c>
      <c r="D6" s="9" t="s">
        <v>68</v>
      </c>
      <c r="E6" s="20">
        <v>757722</v>
      </c>
      <c r="F6" s="18" t="s">
        <v>69</v>
      </c>
      <c r="G6" s="18" t="s">
        <v>70</v>
      </c>
      <c r="H6" s="21" t="s">
        <v>57</v>
      </c>
      <c r="I6" s="22" t="s">
        <v>71</v>
      </c>
      <c r="J6" s="22" t="s">
        <v>72</v>
      </c>
      <c r="K6" s="22" t="s">
        <v>48</v>
      </c>
      <c r="L6" s="21" t="s">
        <v>73</v>
      </c>
      <c r="M6" s="19" t="s">
        <v>26</v>
      </c>
      <c r="N6" s="9"/>
      <c r="O6" s="11">
        <v>41771</v>
      </c>
      <c r="P6" s="9"/>
    </row>
    <row r="7" spans="1:16" ht="30" customHeight="1" x14ac:dyDescent="0.25">
      <c r="A7" s="11"/>
      <c r="B7" s="18"/>
      <c r="C7" s="19"/>
      <c r="D7" s="9"/>
      <c r="E7" s="20"/>
      <c r="F7" s="18"/>
      <c r="G7" s="18"/>
      <c r="H7" s="21"/>
      <c r="I7" s="22"/>
      <c r="J7" s="22"/>
      <c r="K7" s="22"/>
      <c r="L7" s="21"/>
      <c r="M7" s="19"/>
      <c r="N7" s="9"/>
      <c r="O7" s="11"/>
      <c r="P7" s="9"/>
    </row>
    <row r="8" spans="1:16" ht="30" customHeight="1" x14ac:dyDescent="0.25">
      <c r="A8" s="11"/>
      <c r="B8" s="18"/>
      <c r="C8" s="19"/>
      <c r="D8" s="9"/>
      <c r="E8" s="20"/>
      <c r="F8" s="18"/>
      <c r="G8" s="18"/>
      <c r="H8" s="21"/>
      <c r="I8" s="22"/>
      <c r="J8" s="22"/>
      <c r="K8" s="22"/>
      <c r="L8" s="21"/>
      <c r="M8" s="19"/>
      <c r="N8" s="9"/>
      <c r="O8" s="11"/>
      <c r="P8" s="9"/>
    </row>
    <row r="9" spans="1:16" ht="30" customHeight="1" x14ac:dyDescent="0.25">
      <c r="A9" s="11"/>
      <c r="B9" s="18"/>
      <c r="C9" s="19"/>
      <c r="D9" s="9"/>
      <c r="E9" s="20"/>
      <c r="F9" s="18"/>
      <c r="G9" s="18"/>
      <c r="H9" s="21"/>
      <c r="I9" s="22"/>
      <c r="J9" s="22"/>
      <c r="K9" s="22"/>
      <c r="L9" s="21"/>
      <c r="M9" s="19"/>
      <c r="N9" s="9"/>
      <c r="O9" s="11"/>
      <c r="P9" s="9"/>
    </row>
    <row r="10" spans="1:16" ht="30" customHeight="1" x14ac:dyDescent="0.25">
      <c r="A10" s="11"/>
      <c r="B10" s="18"/>
      <c r="C10" s="19"/>
      <c r="D10" s="9"/>
      <c r="E10" s="20"/>
      <c r="F10" s="18"/>
      <c r="G10" s="18"/>
      <c r="H10" s="21"/>
      <c r="I10" s="22"/>
      <c r="J10" s="22"/>
      <c r="K10" s="22"/>
      <c r="L10" s="21"/>
      <c r="M10" s="19"/>
      <c r="N10" s="9"/>
      <c r="O10" s="11"/>
      <c r="P10" s="9"/>
    </row>
    <row r="11" spans="1:16" ht="30" customHeight="1" x14ac:dyDescent="0.25">
      <c r="A11" s="11"/>
      <c r="B11" s="18"/>
      <c r="C11" s="19"/>
      <c r="D11" s="9"/>
      <c r="E11" s="20"/>
      <c r="F11" s="18"/>
      <c r="G11" s="18"/>
      <c r="H11" s="21"/>
      <c r="I11" s="22"/>
      <c r="J11" s="22"/>
      <c r="K11" s="22"/>
      <c r="L11" s="21"/>
      <c r="M11" s="19"/>
      <c r="N11" s="9"/>
      <c r="O11" s="11"/>
      <c r="P11" s="9"/>
    </row>
    <row r="12" spans="1:16" ht="30" customHeight="1" x14ac:dyDescent="0.25">
      <c r="A12" s="11"/>
      <c r="B12" s="18"/>
      <c r="C12" s="19"/>
      <c r="D12" s="9"/>
      <c r="E12" s="20"/>
      <c r="F12" s="18"/>
      <c r="G12" s="18"/>
      <c r="H12" s="21"/>
      <c r="I12" s="22"/>
      <c r="J12" s="22"/>
      <c r="K12" s="22"/>
      <c r="L12" s="21"/>
      <c r="M12" s="19"/>
      <c r="N12" s="9"/>
      <c r="O12" s="11"/>
      <c r="P12" s="9"/>
    </row>
    <row r="13" spans="1:16" ht="30" customHeight="1" x14ac:dyDescent="0.25">
      <c r="A13" s="11"/>
      <c r="B13" s="18"/>
      <c r="C13" s="19"/>
      <c r="D13" s="9"/>
      <c r="E13" s="20"/>
      <c r="F13" s="18"/>
      <c r="G13" s="18"/>
      <c r="H13" s="21"/>
      <c r="I13" s="22"/>
      <c r="J13" s="22"/>
      <c r="K13" s="22"/>
      <c r="L13" s="21"/>
      <c r="M13" s="19"/>
      <c r="N13" s="9"/>
      <c r="O13" s="11"/>
      <c r="P13" s="9"/>
    </row>
    <row r="14" spans="1:16" ht="30" customHeight="1" x14ac:dyDescent="0.25">
      <c r="A14" s="11"/>
      <c r="B14" s="18"/>
      <c r="C14" s="19"/>
      <c r="D14" s="9"/>
      <c r="E14" s="20"/>
      <c r="F14" s="18"/>
      <c r="G14" s="18"/>
      <c r="H14" s="21"/>
      <c r="I14" s="22"/>
      <c r="J14" s="22"/>
      <c r="K14" s="22"/>
      <c r="L14" s="21"/>
      <c r="M14" s="19"/>
      <c r="N14" s="9"/>
      <c r="O14" s="11"/>
      <c r="P14" s="9"/>
    </row>
    <row r="15" spans="1:16" ht="30" customHeight="1" x14ac:dyDescent="0.25">
      <c r="A15" s="11"/>
      <c r="B15" s="18"/>
      <c r="C15" s="19"/>
      <c r="D15" s="9"/>
      <c r="E15" s="20"/>
      <c r="F15" s="18"/>
      <c r="G15" s="18"/>
      <c r="H15" s="21"/>
      <c r="I15" s="22"/>
      <c r="J15" s="22"/>
      <c r="K15" s="22"/>
      <c r="L15" s="21"/>
      <c r="M15" s="19"/>
      <c r="N15" s="9"/>
      <c r="O15" s="11"/>
      <c r="P15" s="9"/>
    </row>
    <row r="16" spans="1:16" ht="30" customHeight="1" x14ac:dyDescent="0.25">
      <c r="A16" s="11"/>
      <c r="B16" s="18"/>
      <c r="C16" s="19"/>
      <c r="D16" s="9"/>
      <c r="E16" s="20"/>
      <c r="F16" s="18"/>
      <c r="G16" s="18"/>
      <c r="H16" s="21"/>
      <c r="I16" s="22"/>
      <c r="J16" s="22"/>
      <c r="K16" s="22"/>
      <c r="L16" s="21"/>
      <c r="M16" s="19"/>
      <c r="N16" s="9"/>
      <c r="O16" s="11"/>
      <c r="P16" s="9"/>
    </row>
    <row r="17" spans="1:16" ht="30" customHeight="1" x14ac:dyDescent="0.25">
      <c r="A17" s="11"/>
      <c r="B17" s="18"/>
      <c r="C17" s="19"/>
      <c r="D17" s="9"/>
      <c r="E17" s="20"/>
      <c r="F17" s="18"/>
      <c r="G17" s="18"/>
      <c r="H17" s="21"/>
      <c r="I17" s="22"/>
      <c r="J17" s="22"/>
      <c r="K17" s="22"/>
      <c r="L17" s="21"/>
      <c r="M17" s="19"/>
      <c r="N17" s="9"/>
      <c r="O17" s="11"/>
      <c r="P17" s="9"/>
    </row>
    <row r="18" spans="1:16" ht="30" customHeight="1" x14ac:dyDescent="0.25">
      <c r="A18" s="11"/>
      <c r="B18" s="18"/>
      <c r="C18" s="19"/>
      <c r="D18" s="9"/>
      <c r="E18" s="20"/>
      <c r="F18" s="18"/>
      <c r="G18" s="18"/>
      <c r="H18" s="21"/>
      <c r="I18" s="22"/>
      <c r="J18" s="22"/>
      <c r="K18" s="22"/>
      <c r="L18" s="21"/>
      <c r="M18" s="19"/>
      <c r="N18" s="9"/>
      <c r="O18" s="11"/>
      <c r="P18" s="9"/>
    </row>
    <row r="19" spans="1:16" ht="30" customHeight="1" x14ac:dyDescent="0.25">
      <c r="A19" s="11"/>
      <c r="B19" s="18"/>
      <c r="C19" s="19"/>
      <c r="D19" s="9"/>
      <c r="E19" s="20"/>
      <c r="F19" s="18"/>
      <c r="G19" s="18"/>
      <c r="H19" s="21"/>
      <c r="I19" s="22"/>
      <c r="J19" s="22"/>
      <c r="K19" s="22"/>
      <c r="L19" s="21"/>
      <c r="M19" s="19"/>
      <c r="N19" s="9"/>
      <c r="O19" s="11"/>
      <c r="P19" s="9"/>
    </row>
    <row r="20" spans="1:16" ht="30" customHeight="1" x14ac:dyDescent="0.25">
      <c r="A20" s="11"/>
      <c r="B20" s="18"/>
      <c r="C20" s="19"/>
      <c r="D20" s="9"/>
      <c r="E20" s="20"/>
      <c r="F20" s="18"/>
      <c r="G20" s="18"/>
      <c r="H20" s="21"/>
      <c r="I20" s="22"/>
      <c r="J20" s="22"/>
      <c r="K20" s="22"/>
      <c r="L20" s="21"/>
      <c r="M20" s="19"/>
      <c r="N20" s="9"/>
      <c r="O20" s="11"/>
      <c r="P20" s="9"/>
    </row>
    <row r="21" spans="1:16" ht="30" customHeight="1" x14ac:dyDescent="0.25">
      <c r="A21" s="11"/>
      <c r="B21" s="18"/>
      <c r="C21" s="19"/>
      <c r="D21" s="9"/>
      <c r="E21" s="20"/>
      <c r="F21" s="18"/>
      <c r="G21" s="18"/>
      <c r="H21" s="21"/>
      <c r="I21" s="22"/>
      <c r="J21" s="22"/>
      <c r="K21" s="22"/>
      <c r="L21" s="21"/>
      <c r="M21" s="19"/>
      <c r="N21" s="9"/>
      <c r="O21" s="11"/>
      <c r="P21" s="9"/>
    </row>
    <row r="22" spans="1:16" ht="30" customHeight="1" x14ac:dyDescent="0.25">
      <c r="A22" s="11"/>
      <c r="B22" s="18"/>
      <c r="C22" s="19"/>
      <c r="D22" s="9"/>
      <c r="E22" s="20"/>
      <c r="F22" s="18"/>
      <c r="G22" s="18"/>
      <c r="H22" s="21"/>
      <c r="I22" s="22"/>
      <c r="J22" s="22"/>
      <c r="K22" s="22"/>
      <c r="L22" s="21"/>
      <c r="M22" s="19"/>
      <c r="N22" s="9"/>
      <c r="O22" s="11"/>
      <c r="P22" s="9"/>
    </row>
    <row r="23" spans="1:16" ht="30" customHeight="1" x14ac:dyDescent="0.25">
      <c r="A23" s="11"/>
      <c r="B23" s="18"/>
      <c r="C23" s="19"/>
      <c r="D23" s="9"/>
      <c r="E23" s="20"/>
      <c r="F23" s="18"/>
      <c r="G23" s="18"/>
      <c r="H23" s="21"/>
      <c r="I23" s="22"/>
      <c r="J23" s="22"/>
      <c r="K23" s="22"/>
      <c r="L23" s="21"/>
      <c r="M23" s="19"/>
      <c r="N23" s="9"/>
      <c r="O23" s="11"/>
      <c r="P23" s="9"/>
    </row>
    <row r="24" spans="1:16" ht="30" customHeight="1" x14ac:dyDescent="0.25">
      <c r="A24" s="11"/>
      <c r="B24" s="18"/>
      <c r="C24" s="19"/>
      <c r="D24" s="9"/>
      <c r="E24" s="20"/>
      <c r="F24" s="18"/>
      <c r="G24" s="18"/>
      <c r="H24" s="21"/>
      <c r="I24" s="22"/>
      <c r="J24" s="22"/>
      <c r="K24" s="22"/>
      <c r="L24" s="21"/>
      <c r="M24" s="19"/>
      <c r="N24" s="9"/>
      <c r="O24" s="11"/>
      <c r="P24" s="9"/>
    </row>
    <row r="25" spans="1:16" ht="30" customHeight="1" x14ac:dyDescent="0.25">
      <c r="A25" s="11"/>
      <c r="B25" s="18"/>
      <c r="C25" s="19"/>
      <c r="D25" s="9"/>
      <c r="E25" s="20"/>
      <c r="F25" s="18"/>
      <c r="G25" s="18"/>
      <c r="H25" s="21"/>
      <c r="I25" s="22"/>
      <c r="J25" s="22"/>
      <c r="K25" s="22"/>
      <c r="L25" s="21"/>
      <c r="M25" s="19"/>
      <c r="N25" s="9"/>
      <c r="O25" s="11"/>
      <c r="P25" s="9"/>
    </row>
    <row r="26" spans="1:16" ht="30" customHeight="1" x14ac:dyDescent="0.25">
      <c r="A26" s="11"/>
      <c r="B26" s="18"/>
      <c r="C26" s="19"/>
      <c r="D26" s="9"/>
      <c r="E26" s="20"/>
      <c r="F26" s="18"/>
      <c r="G26" s="18"/>
      <c r="H26" s="21"/>
      <c r="I26" s="22"/>
      <c r="J26" s="22"/>
      <c r="K26" s="22"/>
      <c r="L26" s="21"/>
      <c r="M26" s="19"/>
      <c r="N26" s="9"/>
      <c r="O26" s="11"/>
      <c r="P26" s="9"/>
    </row>
    <row r="27" spans="1:16" ht="30" customHeight="1" x14ac:dyDescent="0.25">
      <c r="A27" s="11"/>
      <c r="B27" s="18"/>
      <c r="C27" s="19"/>
      <c r="D27" s="9"/>
      <c r="E27" s="20"/>
      <c r="F27" s="18"/>
      <c r="G27" s="18"/>
      <c r="H27" s="21"/>
      <c r="I27" s="22"/>
      <c r="J27" s="22"/>
      <c r="K27" s="22"/>
      <c r="L27" s="21"/>
      <c r="M27" s="19"/>
      <c r="N27" s="9"/>
      <c r="O27" s="11"/>
      <c r="P27" s="9"/>
    </row>
    <row r="28" spans="1:16" ht="30" customHeight="1" x14ac:dyDescent="0.25">
      <c r="A28" s="11"/>
      <c r="B28" s="18"/>
      <c r="C28" s="19"/>
      <c r="D28" s="9"/>
      <c r="E28" s="20"/>
      <c r="F28" s="18"/>
      <c r="G28" s="18"/>
      <c r="H28" s="21"/>
      <c r="I28" s="22"/>
      <c r="J28" s="22"/>
      <c r="K28" s="22"/>
      <c r="L28" s="21"/>
      <c r="M28" s="19"/>
      <c r="N28" s="9"/>
      <c r="O28" s="11"/>
      <c r="P28" s="9"/>
    </row>
    <row r="29" spans="1:16" ht="30" customHeight="1" x14ac:dyDescent="0.25">
      <c r="A29" s="11"/>
      <c r="B29" s="18"/>
      <c r="C29" s="19"/>
      <c r="D29" s="9"/>
      <c r="E29" s="20"/>
      <c r="F29" s="18"/>
      <c r="G29" s="18"/>
      <c r="H29" s="21"/>
      <c r="I29" s="22"/>
      <c r="J29" s="22"/>
      <c r="K29" s="22"/>
      <c r="L29" s="21"/>
      <c r="M29" s="19"/>
      <c r="N29" s="9"/>
      <c r="O29" s="11"/>
      <c r="P29" s="9"/>
    </row>
    <row r="30" spans="1:16" ht="30" customHeight="1" x14ac:dyDescent="0.25">
      <c r="A30" s="11"/>
      <c r="B30" s="18"/>
      <c r="C30" s="19"/>
      <c r="D30" s="9"/>
      <c r="E30" s="20"/>
      <c r="F30" s="18"/>
      <c r="G30" s="18"/>
      <c r="H30" s="21"/>
      <c r="I30" s="22"/>
      <c r="J30" s="22"/>
      <c r="K30" s="22"/>
      <c r="L30" s="21"/>
      <c r="M30" s="19"/>
      <c r="N30" s="9"/>
      <c r="O30" s="11"/>
      <c r="P30" s="9"/>
    </row>
    <row r="31" spans="1:16" ht="30" customHeight="1" x14ac:dyDescent="0.25">
      <c r="A31" s="11"/>
      <c r="B31" s="18"/>
      <c r="C31" s="19"/>
      <c r="D31" s="9"/>
      <c r="E31" s="20"/>
      <c r="F31" s="18"/>
      <c r="G31" s="18"/>
      <c r="H31" s="21"/>
      <c r="I31" s="22"/>
      <c r="J31" s="22"/>
      <c r="K31" s="22"/>
      <c r="L31" s="21"/>
      <c r="M31" s="19"/>
      <c r="N31" s="9"/>
      <c r="O31" s="11"/>
      <c r="P31" s="9"/>
    </row>
    <row r="32" spans="1:16" ht="30" customHeight="1" x14ac:dyDescent="0.25">
      <c r="A32" s="11"/>
      <c r="B32" s="18"/>
      <c r="C32" s="19"/>
      <c r="D32" s="9"/>
      <c r="E32" s="20"/>
      <c r="F32" s="18"/>
      <c r="G32" s="18"/>
      <c r="H32" s="21"/>
      <c r="I32" s="22"/>
      <c r="J32" s="22"/>
      <c r="K32" s="22"/>
      <c r="L32" s="21"/>
      <c r="M32" s="19"/>
      <c r="N32" s="9"/>
      <c r="O32" s="11"/>
      <c r="P32" s="9"/>
    </row>
    <row r="33" spans="1:16" ht="30" customHeight="1" x14ac:dyDescent="0.25">
      <c r="A33" s="11"/>
      <c r="B33" s="18"/>
      <c r="C33" s="19"/>
      <c r="D33" s="9"/>
      <c r="E33" s="20"/>
      <c r="F33" s="18"/>
      <c r="G33" s="18"/>
      <c r="H33" s="21"/>
      <c r="I33" s="22"/>
      <c r="J33" s="22"/>
      <c r="K33" s="22"/>
      <c r="L33" s="21"/>
      <c r="M33" s="19"/>
      <c r="N33" s="9"/>
      <c r="O33" s="11"/>
      <c r="P33" s="9"/>
    </row>
    <row r="34" spans="1:16" ht="30" customHeight="1" x14ac:dyDescent="0.25">
      <c r="A34" s="11"/>
      <c r="B34" s="18"/>
      <c r="C34" s="19"/>
      <c r="D34" s="9"/>
      <c r="E34" s="20"/>
      <c r="F34" s="18"/>
      <c r="G34" s="18"/>
      <c r="H34" s="21"/>
      <c r="I34" s="22"/>
      <c r="J34" s="22"/>
      <c r="K34" s="22"/>
      <c r="L34" s="21"/>
      <c r="M34" s="19"/>
      <c r="N34" s="9"/>
      <c r="O34" s="11"/>
      <c r="P34" s="9"/>
    </row>
    <row r="35" spans="1:16" ht="30" customHeight="1" x14ac:dyDescent="0.25">
      <c r="A35" s="11"/>
      <c r="B35" s="18"/>
      <c r="C35" s="19"/>
      <c r="D35" s="9"/>
      <c r="E35" s="20"/>
      <c r="F35" s="18"/>
      <c r="G35" s="18"/>
      <c r="H35" s="21"/>
      <c r="I35" s="22"/>
      <c r="J35" s="22"/>
      <c r="K35" s="22"/>
      <c r="L35" s="21"/>
      <c r="M35" s="19"/>
      <c r="N35" s="9"/>
      <c r="O35" s="11"/>
      <c r="P35" s="9"/>
    </row>
    <row r="36" spans="1:16" ht="30" customHeight="1" x14ac:dyDescent="0.25">
      <c r="A36" s="11"/>
      <c r="B36" s="18"/>
      <c r="C36" s="19"/>
      <c r="D36" s="9"/>
      <c r="E36" s="20"/>
      <c r="F36" s="18"/>
      <c r="G36" s="18"/>
      <c r="H36" s="21"/>
      <c r="I36" s="22"/>
      <c r="J36" s="22"/>
      <c r="K36" s="22"/>
      <c r="L36" s="21"/>
      <c r="M36" s="19"/>
      <c r="N36" s="9"/>
      <c r="O36" s="11"/>
      <c r="P36" s="9"/>
    </row>
    <row r="37" spans="1:16" ht="30" customHeight="1" x14ac:dyDescent="0.25">
      <c r="A37" s="11"/>
      <c r="B37" s="18"/>
      <c r="C37" s="19"/>
      <c r="D37" s="9"/>
      <c r="E37" s="20"/>
      <c r="F37" s="18"/>
      <c r="G37" s="18"/>
      <c r="H37" s="21"/>
      <c r="I37" s="22"/>
      <c r="J37" s="22"/>
      <c r="K37" s="22"/>
      <c r="L37" s="21"/>
      <c r="M37" s="19"/>
      <c r="N37" s="9"/>
      <c r="O37" s="11"/>
      <c r="P37" s="9"/>
    </row>
    <row r="38" spans="1:16" ht="30" customHeight="1" x14ac:dyDescent="0.25">
      <c r="A38" s="11"/>
      <c r="B38" s="18"/>
      <c r="C38" s="19"/>
      <c r="D38" s="9"/>
      <c r="E38" s="20"/>
      <c r="F38" s="18"/>
      <c r="G38" s="18"/>
      <c r="H38" s="21"/>
      <c r="I38" s="22"/>
      <c r="J38" s="22"/>
      <c r="K38" s="22"/>
      <c r="L38" s="21"/>
      <c r="M38" s="19"/>
      <c r="N38" s="9"/>
      <c r="O38" s="11"/>
      <c r="P38" s="9"/>
    </row>
    <row r="39" spans="1:16" ht="30" customHeight="1" x14ac:dyDescent="0.25">
      <c r="A39" s="11"/>
      <c r="B39" s="18"/>
      <c r="C39" s="19"/>
      <c r="D39" s="9"/>
      <c r="E39" s="20"/>
      <c r="F39" s="18"/>
      <c r="G39" s="18"/>
      <c r="H39" s="21"/>
      <c r="I39" s="22"/>
      <c r="J39" s="22"/>
      <c r="K39" s="22"/>
      <c r="L39" s="21"/>
      <c r="M39" s="19"/>
      <c r="N39" s="9"/>
      <c r="O39" s="11"/>
      <c r="P39" s="9"/>
    </row>
    <row r="40" spans="1:16" ht="30" customHeight="1" x14ac:dyDescent="0.25">
      <c r="A40" s="11"/>
      <c r="B40" s="18"/>
      <c r="C40" s="19"/>
      <c r="D40" s="9"/>
      <c r="E40" s="20"/>
      <c r="F40" s="18"/>
      <c r="G40" s="18"/>
      <c r="H40" s="21"/>
      <c r="I40" s="22"/>
      <c r="J40" s="22"/>
      <c r="K40" s="22"/>
      <c r="L40" s="21"/>
      <c r="M40" s="19"/>
      <c r="N40" s="9"/>
      <c r="O40" s="11"/>
      <c r="P40" s="9"/>
    </row>
    <row r="41" spans="1:16" ht="30" customHeight="1" x14ac:dyDescent="0.25">
      <c r="A41" s="11"/>
      <c r="B41" s="18"/>
      <c r="C41" s="19"/>
      <c r="D41" s="9"/>
      <c r="E41" s="20"/>
      <c r="F41" s="18"/>
      <c r="G41" s="18"/>
      <c r="H41" s="21"/>
      <c r="I41" s="22"/>
      <c r="J41" s="22"/>
      <c r="K41" s="22"/>
      <c r="L41" s="21"/>
      <c r="M41" s="19"/>
      <c r="N41" s="9"/>
      <c r="O41" s="11"/>
      <c r="P41" s="9"/>
    </row>
    <row r="42" spans="1:16" ht="30" customHeight="1" x14ac:dyDescent="0.25">
      <c r="A42" s="11"/>
      <c r="B42" s="18"/>
      <c r="C42" s="19"/>
      <c r="D42" s="9"/>
      <c r="E42" s="20"/>
      <c r="F42" s="18"/>
      <c r="G42" s="18"/>
      <c r="H42" s="21"/>
      <c r="I42" s="22"/>
      <c r="J42" s="22"/>
      <c r="K42" s="22"/>
      <c r="L42" s="21"/>
      <c r="M42" s="19"/>
      <c r="N42" s="9"/>
      <c r="O42" s="11"/>
      <c r="P42" s="9"/>
    </row>
    <row r="43" spans="1:16" ht="30" customHeight="1" x14ac:dyDescent="0.25">
      <c r="A43" s="11"/>
      <c r="B43" s="18"/>
      <c r="C43" s="19"/>
      <c r="D43" s="9"/>
      <c r="E43" s="20"/>
      <c r="F43" s="18"/>
      <c r="G43" s="18"/>
      <c r="H43" s="21"/>
      <c r="I43" s="22"/>
      <c r="J43" s="22"/>
      <c r="K43" s="22"/>
      <c r="L43" s="21"/>
      <c r="M43" s="19"/>
      <c r="N43" s="9"/>
      <c r="O43" s="11"/>
      <c r="P43" s="9"/>
    </row>
    <row r="44" spans="1:16" ht="30" customHeight="1" x14ac:dyDescent="0.25">
      <c r="A44" s="11"/>
      <c r="B44" s="18"/>
      <c r="C44" s="19"/>
      <c r="D44" s="9"/>
      <c r="E44" s="20"/>
      <c r="F44" s="18"/>
      <c r="G44" s="18"/>
      <c r="H44" s="21"/>
      <c r="I44" s="22"/>
      <c r="J44" s="22"/>
      <c r="K44" s="22"/>
      <c r="L44" s="21"/>
      <c r="M44" s="19"/>
      <c r="N44" s="9"/>
      <c r="O44" s="11"/>
      <c r="P44" s="9"/>
    </row>
    <row r="45" spans="1:16" ht="30" customHeight="1" x14ac:dyDescent="0.25">
      <c r="A45" s="11"/>
      <c r="B45" s="18"/>
      <c r="C45" s="19"/>
      <c r="D45" s="9"/>
      <c r="E45" s="20"/>
      <c r="F45" s="18"/>
      <c r="G45" s="18"/>
      <c r="H45" s="21"/>
      <c r="I45" s="22"/>
      <c r="J45" s="22"/>
      <c r="K45" s="22"/>
      <c r="L45" s="21"/>
      <c r="M45" s="19"/>
      <c r="N45" s="9"/>
      <c r="O45" s="11"/>
      <c r="P45" s="9"/>
    </row>
    <row r="46" spans="1:16" ht="30" customHeight="1" x14ac:dyDescent="0.25">
      <c r="A46" s="11"/>
      <c r="B46" s="18"/>
      <c r="C46" s="19"/>
      <c r="D46" s="9"/>
      <c r="E46" s="20"/>
      <c r="F46" s="18"/>
      <c r="G46" s="18"/>
      <c r="H46" s="21"/>
      <c r="I46" s="22"/>
      <c r="J46" s="22"/>
      <c r="K46" s="22"/>
      <c r="L46" s="21"/>
      <c r="M46" s="19"/>
      <c r="N46" s="9"/>
      <c r="O46" s="11"/>
      <c r="P46" s="9"/>
    </row>
    <row r="47" spans="1:16" ht="30" customHeight="1" x14ac:dyDescent="0.25">
      <c r="A47" s="11"/>
      <c r="B47" s="18"/>
      <c r="C47" s="19"/>
      <c r="D47" s="9"/>
      <c r="E47" s="20"/>
      <c r="F47" s="18"/>
      <c r="G47" s="18"/>
      <c r="H47" s="21"/>
      <c r="I47" s="22"/>
      <c r="J47" s="22"/>
      <c r="K47" s="22"/>
      <c r="L47" s="21"/>
      <c r="M47" s="19"/>
      <c r="N47" s="9"/>
      <c r="O47" s="11"/>
      <c r="P47" s="9"/>
    </row>
    <row r="48" spans="1:16" ht="30" customHeight="1" x14ac:dyDescent="0.25">
      <c r="A48" s="11"/>
      <c r="B48" s="18"/>
      <c r="C48" s="19"/>
      <c r="D48" s="9"/>
      <c r="E48" s="20"/>
      <c r="F48" s="18"/>
      <c r="G48" s="18"/>
      <c r="H48" s="21"/>
      <c r="I48" s="22"/>
      <c r="J48" s="22"/>
      <c r="K48" s="22"/>
      <c r="L48" s="21"/>
      <c r="M48" s="19"/>
      <c r="N48" s="9"/>
      <c r="O48" s="11"/>
      <c r="P48" s="9"/>
    </row>
    <row r="49" spans="1:16" ht="30" customHeight="1" x14ac:dyDescent="0.25">
      <c r="A49" s="11"/>
      <c r="B49" s="18"/>
      <c r="C49" s="19"/>
      <c r="D49" s="9"/>
      <c r="E49" s="20"/>
      <c r="F49" s="18"/>
      <c r="G49" s="18"/>
      <c r="H49" s="21"/>
      <c r="I49" s="22"/>
      <c r="J49" s="22"/>
      <c r="K49" s="22"/>
      <c r="L49" s="21"/>
      <c r="M49" s="19"/>
      <c r="N49" s="9"/>
      <c r="O49" s="11"/>
      <c r="P49" s="9"/>
    </row>
  </sheetData>
  <dataConsolidate/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15</xdr:col>
                    <xdr:colOff>342900</xdr:colOff>
                    <xdr:row>1</xdr:row>
                    <xdr:rowOff>133350</xdr:rowOff>
                  </from>
                  <to>
                    <xdr:col>15</xdr:col>
                    <xdr:colOff>561975</xdr:colOff>
                    <xdr:row>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" name="Check Box 5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6" name="Check Box 5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7" name="Check Box 5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8" name="Check Box 5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9" name="Check Box 5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10" name="Check Box 6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11" name="Check Box 6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12" name="Check Box 6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13" name="Check Box 6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14" name="Check Box 6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15" name="Check Box 6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16" name="Check Box 6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17" name="Check Box 6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18" name="Check Box 6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19" name="Check Box 6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20" name="Check Box 7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21" name="Check Box 7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22" name="Check Box 7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23" name="Check Box 7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24" name="Check Box 7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25" name="Check Box 7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26" name="Check Box 7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27" name="Check Box 7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28" name="Check Box 7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29" name="Check Box 7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30" name="Check Box 8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31" name="Check Box 8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32" name="Check Box 8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33" name="Check Box 8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34" name="Check Box 8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35" name="Check Box 8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36" name="Check Box 8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37" name="Check Box 8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38" name="Check Box 8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39" name="Check Box 8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40" name="Check Box 9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41" name="Check Box 9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42" name="Check Box 9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43" name="Check Box 9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44" name="Check Box 9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45" name="Check Box 9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46" name="Check Box 9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47" name="Check Box 9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48" name="Check Box 9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49" name="Check Box 9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50" name="Check Box 10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51" name="Check Box 10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52" name="Check Box 10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53" name="Check Box 10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54" name="Check Box 10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55" name="Check Box 10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56" name="Check Box 10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57" name="Check Box 10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58" name="Check Box 10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59" name="Check Box 10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60" name="Check Box 11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61" name="Check Box 11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62" name="Check Box 11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63" name="Check Box 11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64" name="Check Box 11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65" name="Check Box 11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66" name="Check Box 11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67" name="Check Box 11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68" name="Check Box 11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69" name="Check Box 11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70" name="Check Box 12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71" name="Check Box 12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72" name="Check Box 12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73" name="Check Box 12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74" name="Check Box 12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75" name="Check Box 12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76" name="Check Box 12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77" name="Check Box 12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78" name="Check Box 12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79" name="Check Box 12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80" name="Check Box 13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81" name="Check Box 13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82" name="Check Box 13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83" name="Check Box 13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84" name="Check Box 13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85" name="Check Box 13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86" name="Check Box 13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87" name="Check Box 13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88" name="Check Box 13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89" name="Check Box 13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90" name="Check Box 14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91" name="Check Box 14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92" name="Check Box 14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93" name="Check Box 14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94" name="Check Box 14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95" name="Check Box 14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96" name="Check Box 14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97" name="Check Box 14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98" name="Check Box 14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99" name="Check Box 14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00" name="Check Box 15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01" name="Check Box 15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02" name="Check Box 15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03" name="Check Box 15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04" name="Check Box 15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05" name="Check Box 15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06" name="Check Box 15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07" name="Check Box 15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08" name="Check Box 15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09" name="Check Box 15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10" name="Check Box 16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11" name="Check Box 16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12" name="Check Box 16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13" name="Check Box 16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14" name="Check Box 16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15" name="Check Box 16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16" name="Check Box 16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17" name="Check Box 16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18" name="Check Box 16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19" name="Check Box 16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20" name="Check Box 17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21" name="Check Box 17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22" name="Check Box 17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23" name="Check Box 17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24" name="Check Box 17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25" name="Check Box 17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26" name="Check Box 17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27" name="Check Box 17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28" name="Check Box 17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29" name="Check Box 17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30" name="Check Box 18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31" name="Check Box 18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32" name="Check Box 18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33" name="Check Box 18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34" name="Check Box 18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35" name="Check Box 18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36" name="Check Box 18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37" name="Check Box 18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38" name="Check Box 18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39" name="Check Box 18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40" name="Check Box 19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41" name="Check Box 19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42" name="Check Box 19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43" name="Check Box 19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44" name="Check Box 19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45" name="Check Box 19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46" name="Check Box 19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147" name="Check Box 19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148" name="Check Box 19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149" name="Check Box 19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150" name="Check Box 20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151" name="Check Box 20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152" name="Check Box 20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153" name="Check Box 20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154" name="Check Box 20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55" name="Check Box 20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56" name="Check Box 20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57" name="Check Box 20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158" name="Check Box 20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59" name="Check Box 20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60" name="Check Box 21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61" name="Check Box 21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62" name="Check Box 21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63" name="Check Box 21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64" name="Check Box 21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165" name="Check Box 21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166" name="Check Box 21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167" name="Check Box 21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168" name="Check Box 21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169" name="Check Box 21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170" name="Check Box 22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171" name="Check Box 22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172" name="Check Box 22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173" name="Check Box 22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174" name="Check Box 22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175" name="Check Box 22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176" name="Check Box 22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177" name="Check Box 22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178" name="Check Box 22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179" name="Check Box 22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180" name="Check Box 23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181" name="Check Box 23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182" name="Check Box 23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183" name="Check Box 23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184" name="Check Box 23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185" name="Check Box 23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186" name="Check Box 23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187" name="Check Box 23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188" name="Check Box 23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189" name="Check Box 23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190" name="Check Box 24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191" name="Check Box 24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192" name="Check Box 24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193" name="Check Box 24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194" name="Check Box 24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195" name="Check Box 24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196" name="Check Box 24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197" name="Check Box 24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198" name="Check Box 24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199" name="Check Box 24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200" name="Check Box 25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201" name="Check Box 25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202" name="Check Box 25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203" name="Check Box 25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204" name="Check Box 25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205" name="Check Box 25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206" name="Check Box 25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207" name="Check Box 25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08" name="Check Box 25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209" name="Check Box 25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210" name="Check Box 26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211" name="Check Box 26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212" name="Check Box 26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213" name="Check Box 26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214" name="Check Box 26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215" name="Check Box 26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216" name="Check Box 26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217" name="Check Box 26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218" name="Check Box 26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219" name="Check Box 26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220" name="Check Box 27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221" name="Check Box 27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222" name="Check Box 27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23" name="Check Box 27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24" name="Check Box 27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25" name="Check Box 27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26" name="Check Box 27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27" name="Check Box 27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28" name="Check Box 27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229" name="Check Box 27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30" name="Check Box 28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31" name="Check Box 28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232" name="Check Box 28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233" name="Check Box 28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234" name="Check Box 28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235" name="Check Box 28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236" name="Check Box 28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237" name="Check Box 28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238" name="Check Box 28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239" name="Check Box 28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240" name="Check Box 29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241" name="Check Box 29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242" name="Check Box 29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243" name="Check Box 29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244" name="Check Box 29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245" name="Check Box 29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246" name="Check Box 29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247" name="Check Box 29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248" name="Check Box 29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249" name="Check Box 29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250" name="Check Box 30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251" name="Check Box 30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252" name="Check Box 30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253" name="Check Box 30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254" name="Check Box 30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255" name="Check Box 30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256" name="Check Box 30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257" name="Check Box 30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258" name="Check Box 30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259" name="Check Box 30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260" name="Check Box 31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261" name="Check Box 31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262" name="Check Box 31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263" name="Check Box 31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264" name="Check Box 31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265" name="Check Box 31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266" name="Check Box 31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267" name="Check Box 31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268" name="Check Box 31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269" name="Check Box 31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270" name="Check Box 32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271" name="Check Box 32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272" name="Check Box 32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273" name="Check Box 32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274" name="Check Box 32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275" name="Check Box 32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276" name="Check Box 32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277" name="Check Box 32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278" name="Check Box 32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279" name="Check Box 32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280" name="Check Box 33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281" name="Check Box 33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282" name="Check Box 33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283" name="Check Box 33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284" name="Check Box 33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285" name="Check Box 33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286" name="Check Box 33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287" name="Check Box 33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288" name="Check Box 33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289" name="Check Box 33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290" name="Check Box 34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291" name="Check Box 34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292" name="Check Box 34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293" name="Check Box 34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294" name="Check Box 34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295" name="Check Box 34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296" name="Check Box 34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297" name="Check Box 34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298" name="Check Box 34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299" name="Check Box 34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300" name="Check Box 35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301" name="Check Box 35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302" name="Check Box 35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303" name="Check Box 35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304" name="Check Box 35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305" name="Check Box 35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306" name="Check Box 35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307" name="Check Box 35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308" name="Check Box 35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309" name="Check Box 35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310" name="Check Box 36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311" name="Check Box 36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312" name="Check Box 36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313" name="Check Box 36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314" name="Check Box 36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315" name="Check Box 36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316" name="Check Box 36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317" name="Check Box 36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318" name="Check Box 36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319" name="Check Box 36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320" name="Check Box 37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321" name="Check Box 37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322" name="Check Box 37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323" name="Check Box 37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324" name="Check Box 37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325" name="Check Box 37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326" name="Check Box 37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327" name="Check Box 37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328" name="Check Box 37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329" name="Check Box 37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330" name="Check Box 38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5" r:id="rId331" name="Check Box 38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r:id="rId332" name="Check Box 38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333" name="Check Box 38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334" name="Check Box 38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335" name="Check Box 38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336" name="Check Box 38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337" name="Check Box 38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338" name="Check Box 38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339" name="Check Box 38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340" name="Check Box 39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341" name="Check Box 39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342" name="Check Box 39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343" name="Check Box 39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344" name="Check Box 39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345" name="Check Box 39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346" name="Check Box 39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347" name="Check Box 39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348" name="Check Box 39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349" name="Check Box 39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350" name="Check Box 40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351" name="Check Box 40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r:id="rId352" name="Check Box 40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r:id="rId353" name="Check Box 40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8" r:id="rId354" name="Check Box 40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355" name="Check Box 40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356" name="Check Box 40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357" name="Check Box 40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358" name="Check Box 40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359" name="Check Box 40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360" name="Check Box 41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361" name="Check Box 41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362" name="Check Box 41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363" name="Check Box 41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r:id="rId364" name="Check Box 41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" r:id="rId365" name="Check Box 41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r:id="rId366" name="Check Box 41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r:id="rId367" name="Check Box 41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368" name="Check Box 41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369" name="Check Box 41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370" name="Check Box 42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371" name="Check Box 42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" r:id="rId372" name="Check Box 42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373" name="Check Box 42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374" name="Check Box 42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r:id="rId375" name="Check Box 42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r:id="rId376" name="Check Box 42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1" r:id="rId377" name="Check Box 42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r:id="rId378" name="Check Box 42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3" r:id="rId379" name="Check Box 42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380" name="Check Box 43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381" name="Check Box 43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382" name="Check Box 43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383" name="Check Box 43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384" name="Check Box 43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385" name="Check Box 43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386" name="Check Box 43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r:id="rId387" name="Check Box 43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388" name="Check Box 43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389" name="Check Box 43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390" name="Check Box 44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391" name="Check Box 44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392" name="Check Box 44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393" name="Check Box 44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394" name="Check Box 44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395" name="Check Box 44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r:id="rId396" name="Check Box 44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r:id="rId397" name="Check Box 44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" r:id="rId398" name="Check Box 44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399" name="Check Box 44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400" name="Check Box 45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r:id="rId401" name="Check Box 45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402" name="Check Box 45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403" name="Check Box 45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404" name="Check Box 45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405" name="Check Box 45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406" name="Check Box 45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407" name="Check Box 45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408" name="Check Box 45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409" name="Check Box 45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410" name="Check Box 46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411" name="Check Box 46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412" name="Check Box 46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413" name="Check Box 46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414" name="Check Box 46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r:id="rId415" name="Check Box 46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416" name="Check Box 46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r:id="rId417" name="Check Box 46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418" name="Check Box 46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r:id="rId419" name="Check Box 46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4" r:id="rId420" name="Check Box 47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5" r:id="rId421" name="Check Box 47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6" r:id="rId422" name="Check Box 47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r:id="rId423" name="Check Box 47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8" r:id="rId424" name="Check Box 47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r:id="rId425" name="Check Box 47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0" r:id="rId426" name="Check Box 47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1" r:id="rId427" name="Check Box 47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428" name="Check Box 47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429" name="Check Box 47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r:id="rId430" name="Check Box 48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" r:id="rId431" name="Check Box 48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432" name="Check Box 48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433" name="Check Box 48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434" name="Check Box 48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435" name="Check Box 48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436" name="Check Box 48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437" name="Check Box 487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438" name="Check Box 488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439" name="Check Box 489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440" name="Check Box 490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441" name="Check Box 491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442" name="Check Box 492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443" name="Check Box 493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444" name="Check Box 494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445" name="Check Box 495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446" name="Check Box 496">
              <controlPr defaultSize="0" autoFill="0" autoLine="0" autoPict="0">
                <anchor moveWithCells="1">
                  <from>
                    <xdr:col>15</xdr:col>
                    <xdr:colOff>323850</xdr:colOff>
                    <xdr:row>49</xdr:row>
                    <xdr:rowOff>0</xdr:rowOff>
                  </from>
                  <to>
                    <xdr:col>15</xdr:col>
                    <xdr:colOff>542925</xdr:colOff>
                    <xdr:row>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3" r:id="rId447" name="Check Box 509">
              <controlPr defaultSize="0" autoFill="0" autoLine="0" autoPict="0">
                <anchor moveWithCells="1">
                  <from>
                    <xdr:col>15</xdr:col>
                    <xdr:colOff>342900</xdr:colOff>
                    <xdr:row>2</xdr:row>
                    <xdr:rowOff>133350</xdr:rowOff>
                  </from>
                  <to>
                    <xdr:col>15</xdr:col>
                    <xdr:colOff>561975</xdr:colOff>
                    <xdr:row>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4" r:id="rId448" name="Check Box 510">
              <controlPr defaultSize="0" autoFill="0" autoLine="0" autoPict="0">
                <anchor moveWithCells="1">
                  <from>
                    <xdr:col>15</xdr:col>
                    <xdr:colOff>342900</xdr:colOff>
                    <xdr:row>3</xdr:row>
                    <xdr:rowOff>133350</xdr:rowOff>
                  </from>
                  <to>
                    <xdr:col>15</xdr:col>
                    <xdr:colOff>561975</xdr:colOff>
                    <xdr:row>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449" name="Check Box 511">
              <controlPr defaultSize="0" autoFill="0" autoLine="0" autoPict="0">
                <anchor moveWithCells="1">
                  <from>
                    <xdr:col>15</xdr:col>
                    <xdr:colOff>342900</xdr:colOff>
                    <xdr:row>4</xdr:row>
                    <xdr:rowOff>133350</xdr:rowOff>
                  </from>
                  <to>
                    <xdr:col>15</xdr:col>
                    <xdr:colOff>561975</xdr:colOff>
                    <xdr:row>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450" name="Check Box 512">
              <controlPr defaultSize="0" autoFill="0" autoLine="0" autoPict="0">
                <anchor moveWithCells="1">
                  <from>
                    <xdr:col>15</xdr:col>
                    <xdr:colOff>342900</xdr:colOff>
                    <xdr:row>5</xdr:row>
                    <xdr:rowOff>133350</xdr:rowOff>
                  </from>
                  <to>
                    <xdr:col>15</xdr:col>
                    <xdr:colOff>561975</xdr:colOff>
                    <xdr:row>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" r:id="rId451" name="Check Box 513">
              <controlPr defaultSize="0" autoFill="0" autoLine="0" autoPict="0">
                <anchor moveWithCells="1">
                  <from>
                    <xdr:col>15</xdr:col>
                    <xdr:colOff>342900</xdr:colOff>
                    <xdr:row>6</xdr:row>
                    <xdr:rowOff>133350</xdr:rowOff>
                  </from>
                  <to>
                    <xdr:col>15</xdr:col>
                    <xdr:colOff>561975</xdr:colOff>
                    <xdr:row>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452" name="Check Box 514">
              <controlPr defaultSize="0" autoFill="0" autoLine="0" autoPict="0">
                <anchor moveWithCells="1">
                  <from>
                    <xdr:col>15</xdr:col>
                    <xdr:colOff>342900</xdr:colOff>
                    <xdr:row>7</xdr:row>
                    <xdr:rowOff>133350</xdr:rowOff>
                  </from>
                  <to>
                    <xdr:col>15</xdr:col>
                    <xdr:colOff>561975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453" name="Check Box 515">
              <controlPr defaultSize="0" autoFill="0" autoLine="0" autoPict="0">
                <anchor moveWithCells="1">
                  <from>
                    <xdr:col>15</xdr:col>
                    <xdr:colOff>342900</xdr:colOff>
                    <xdr:row>8</xdr:row>
                    <xdr:rowOff>133350</xdr:rowOff>
                  </from>
                  <to>
                    <xdr:col>15</xdr:col>
                    <xdr:colOff>561975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r:id="rId454" name="Check Box 516">
              <controlPr defaultSize="0" autoFill="0" autoLine="0" autoPict="0">
                <anchor moveWithCells="1">
                  <from>
                    <xdr:col>15</xdr:col>
                    <xdr:colOff>342900</xdr:colOff>
                    <xdr:row>9</xdr:row>
                    <xdr:rowOff>133350</xdr:rowOff>
                  </from>
                  <to>
                    <xdr:col>15</xdr:col>
                    <xdr:colOff>561975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r:id="rId455" name="Check Box 517">
              <controlPr defaultSize="0" autoFill="0" autoLine="0" autoPict="0">
                <anchor moveWithCells="1">
                  <from>
                    <xdr:col>15</xdr:col>
                    <xdr:colOff>342900</xdr:colOff>
                    <xdr:row>10</xdr:row>
                    <xdr:rowOff>133350</xdr:rowOff>
                  </from>
                  <to>
                    <xdr:col>15</xdr:col>
                    <xdr:colOff>561975</xdr:colOff>
                    <xdr:row>10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456" name="Check Box 518">
              <controlPr defaultSize="0" autoFill="0" autoLine="0" autoPict="0">
                <anchor moveWithCells="1">
                  <from>
                    <xdr:col>15</xdr:col>
                    <xdr:colOff>342900</xdr:colOff>
                    <xdr:row>11</xdr:row>
                    <xdr:rowOff>133350</xdr:rowOff>
                  </from>
                  <to>
                    <xdr:col>15</xdr:col>
                    <xdr:colOff>561975</xdr:colOff>
                    <xdr:row>11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3" r:id="rId457" name="Check Box 519">
              <controlPr defaultSize="0" autoFill="0" autoLine="0" autoPict="0">
                <anchor moveWithCells="1">
                  <from>
                    <xdr:col>15</xdr:col>
                    <xdr:colOff>342900</xdr:colOff>
                    <xdr:row>12</xdr:row>
                    <xdr:rowOff>133350</xdr:rowOff>
                  </from>
                  <to>
                    <xdr:col>15</xdr:col>
                    <xdr:colOff>561975</xdr:colOff>
                    <xdr:row>12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4" r:id="rId458" name="Check Box 520">
              <controlPr defaultSize="0" autoFill="0" autoLine="0" autoPict="0">
                <anchor moveWithCells="1">
                  <from>
                    <xdr:col>15</xdr:col>
                    <xdr:colOff>342900</xdr:colOff>
                    <xdr:row>13</xdr:row>
                    <xdr:rowOff>133350</xdr:rowOff>
                  </from>
                  <to>
                    <xdr:col>15</xdr:col>
                    <xdr:colOff>561975</xdr:colOff>
                    <xdr:row>13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" r:id="rId459" name="Check Box 521">
              <controlPr defaultSize="0" autoFill="0" autoLine="0" autoPict="0">
                <anchor moveWithCells="1">
                  <from>
                    <xdr:col>15</xdr:col>
                    <xdr:colOff>342900</xdr:colOff>
                    <xdr:row>14</xdr:row>
                    <xdr:rowOff>133350</xdr:rowOff>
                  </from>
                  <to>
                    <xdr:col>15</xdr:col>
                    <xdr:colOff>561975</xdr:colOff>
                    <xdr:row>14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" r:id="rId460" name="Check Box 522">
              <controlPr defaultSize="0" autoFill="0" autoLine="0" autoPict="0">
                <anchor moveWithCells="1">
                  <from>
                    <xdr:col>15</xdr:col>
                    <xdr:colOff>342900</xdr:colOff>
                    <xdr:row>15</xdr:row>
                    <xdr:rowOff>133350</xdr:rowOff>
                  </from>
                  <to>
                    <xdr:col>15</xdr:col>
                    <xdr:colOff>561975</xdr:colOff>
                    <xdr:row>15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7" r:id="rId461" name="Check Box 523">
              <controlPr defaultSize="0" autoFill="0" autoLine="0" autoPict="0">
                <anchor moveWithCells="1">
                  <from>
                    <xdr:col>15</xdr:col>
                    <xdr:colOff>342900</xdr:colOff>
                    <xdr:row>16</xdr:row>
                    <xdr:rowOff>133350</xdr:rowOff>
                  </from>
                  <to>
                    <xdr:col>15</xdr:col>
                    <xdr:colOff>561975</xdr:colOff>
                    <xdr:row>16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8" r:id="rId462" name="Check Box 524">
              <controlPr defaultSize="0" autoFill="0" autoLine="0" autoPict="0">
                <anchor moveWithCells="1">
                  <from>
                    <xdr:col>15</xdr:col>
                    <xdr:colOff>342900</xdr:colOff>
                    <xdr:row>17</xdr:row>
                    <xdr:rowOff>133350</xdr:rowOff>
                  </from>
                  <to>
                    <xdr:col>15</xdr:col>
                    <xdr:colOff>561975</xdr:colOff>
                    <xdr:row>17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9" r:id="rId463" name="Check Box 525">
              <controlPr defaultSize="0" autoFill="0" autoLine="0" autoPict="0">
                <anchor moveWithCells="1">
                  <from>
                    <xdr:col>15</xdr:col>
                    <xdr:colOff>342900</xdr:colOff>
                    <xdr:row>18</xdr:row>
                    <xdr:rowOff>133350</xdr:rowOff>
                  </from>
                  <to>
                    <xdr:col>15</xdr:col>
                    <xdr:colOff>561975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0" r:id="rId464" name="Check Box 526">
              <controlPr defaultSize="0" autoFill="0" autoLine="0" autoPict="0">
                <anchor moveWithCells="1">
                  <from>
                    <xdr:col>15</xdr:col>
                    <xdr:colOff>342900</xdr:colOff>
                    <xdr:row>19</xdr:row>
                    <xdr:rowOff>133350</xdr:rowOff>
                  </from>
                  <to>
                    <xdr:col>15</xdr:col>
                    <xdr:colOff>561975</xdr:colOff>
                    <xdr:row>19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1" r:id="rId465" name="Check Box 527">
              <controlPr defaultSize="0" autoFill="0" autoLine="0" autoPict="0">
                <anchor moveWithCells="1">
                  <from>
                    <xdr:col>15</xdr:col>
                    <xdr:colOff>342900</xdr:colOff>
                    <xdr:row>20</xdr:row>
                    <xdr:rowOff>133350</xdr:rowOff>
                  </from>
                  <to>
                    <xdr:col>15</xdr:col>
                    <xdr:colOff>561975</xdr:colOff>
                    <xdr:row>20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2" r:id="rId466" name="Check Box 528">
              <controlPr defaultSize="0" autoFill="0" autoLine="0" autoPict="0">
                <anchor moveWithCells="1">
                  <from>
                    <xdr:col>15</xdr:col>
                    <xdr:colOff>342900</xdr:colOff>
                    <xdr:row>21</xdr:row>
                    <xdr:rowOff>133350</xdr:rowOff>
                  </from>
                  <to>
                    <xdr:col>15</xdr:col>
                    <xdr:colOff>561975</xdr:colOff>
                    <xdr:row>21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3" r:id="rId467" name="Check Box 529">
              <controlPr defaultSize="0" autoFill="0" autoLine="0" autoPict="0">
                <anchor moveWithCells="1">
                  <from>
                    <xdr:col>15</xdr:col>
                    <xdr:colOff>342900</xdr:colOff>
                    <xdr:row>22</xdr:row>
                    <xdr:rowOff>133350</xdr:rowOff>
                  </from>
                  <to>
                    <xdr:col>15</xdr:col>
                    <xdr:colOff>561975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4" r:id="rId468" name="Check Box 530">
              <controlPr defaultSize="0" autoFill="0" autoLine="0" autoPict="0">
                <anchor moveWithCells="1">
                  <from>
                    <xdr:col>15</xdr:col>
                    <xdr:colOff>342900</xdr:colOff>
                    <xdr:row>23</xdr:row>
                    <xdr:rowOff>133350</xdr:rowOff>
                  </from>
                  <to>
                    <xdr:col>15</xdr:col>
                    <xdr:colOff>561975</xdr:colOff>
                    <xdr:row>23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5" r:id="rId469" name="Check Box 531">
              <controlPr defaultSize="0" autoFill="0" autoLine="0" autoPict="0">
                <anchor moveWithCells="1">
                  <from>
                    <xdr:col>15</xdr:col>
                    <xdr:colOff>342900</xdr:colOff>
                    <xdr:row>24</xdr:row>
                    <xdr:rowOff>133350</xdr:rowOff>
                  </from>
                  <to>
                    <xdr:col>15</xdr:col>
                    <xdr:colOff>561975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6" r:id="rId470" name="Check Box 532">
              <controlPr defaultSize="0" autoFill="0" autoLine="0" autoPict="0">
                <anchor moveWithCells="1">
                  <from>
                    <xdr:col>15</xdr:col>
                    <xdr:colOff>342900</xdr:colOff>
                    <xdr:row>25</xdr:row>
                    <xdr:rowOff>133350</xdr:rowOff>
                  </from>
                  <to>
                    <xdr:col>15</xdr:col>
                    <xdr:colOff>561975</xdr:colOff>
                    <xdr:row>25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7" r:id="rId471" name="Check Box 533">
              <controlPr defaultSize="0" autoFill="0" autoLine="0" autoPict="0">
                <anchor moveWithCells="1">
                  <from>
                    <xdr:col>15</xdr:col>
                    <xdr:colOff>342900</xdr:colOff>
                    <xdr:row>26</xdr:row>
                    <xdr:rowOff>133350</xdr:rowOff>
                  </from>
                  <to>
                    <xdr:col>15</xdr:col>
                    <xdr:colOff>561975</xdr:colOff>
                    <xdr:row>26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8" r:id="rId472" name="Check Box 534">
              <controlPr defaultSize="0" autoFill="0" autoLine="0" autoPict="0">
                <anchor moveWithCells="1">
                  <from>
                    <xdr:col>15</xdr:col>
                    <xdr:colOff>342900</xdr:colOff>
                    <xdr:row>27</xdr:row>
                    <xdr:rowOff>133350</xdr:rowOff>
                  </from>
                  <to>
                    <xdr:col>15</xdr:col>
                    <xdr:colOff>561975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9" r:id="rId473" name="Check Box 535">
              <controlPr defaultSize="0" autoFill="0" autoLine="0" autoPict="0">
                <anchor moveWithCells="1">
                  <from>
                    <xdr:col>15</xdr:col>
                    <xdr:colOff>342900</xdr:colOff>
                    <xdr:row>28</xdr:row>
                    <xdr:rowOff>133350</xdr:rowOff>
                  </from>
                  <to>
                    <xdr:col>15</xdr:col>
                    <xdr:colOff>561975</xdr:colOff>
                    <xdr:row>28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0" r:id="rId474" name="Check Box 536">
              <controlPr defaultSize="0" autoFill="0" autoLine="0" autoPict="0">
                <anchor moveWithCells="1">
                  <from>
                    <xdr:col>15</xdr:col>
                    <xdr:colOff>342900</xdr:colOff>
                    <xdr:row>29</xdr:row>
                    <xdr:rowOff>133350</xdr:rowOff>
                  </from>
                  <to>
                    <xdr:col>15</xdr:col>
                    <xdr:colOff>561975</xdr:colOff>
                    <xdr:row>29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1" r:id="rId475" name="Check Box 537">
              <controlPr defaultSize="0" autoFill="0" autoLine="0" autoPict="0">
                <anchor moveWithCells="1">
                  <from>
                    <xdr:col>15</xdr:col>
                    <xdr:colOff>342900</xdr:colOff>
                    <xdr:row>30</xdr:row>
                    <xdr:rowOff>133350</xdr:rowOff>
                  </from>
                  <to>
                    <xdr:col>15</xdr:col>
                    <xdr:colOff>561975</xdr:colOff>
                    <xdr:row>30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2" r:id="rId476" name="Check Box 538">
              <controlPr defaultSize="0" autoFill="0" autoLine="0" autoPict="0">
                <anchor moveWithCells="1">
                  <from>
                    <xdr:col>15</xdr:col>
                    <xdr:colOff>342900</xdr:colOff>
                    <xdr:row>31</xdr:row>
                    <xdr:rowOff>133350</xdr:rowOff>
                  </from>
                  <to>
                    <xdr:col>15</xdr:col>
                    <xdr:colOff>561975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3" r:id="rId477" name="Check Box 539">
              <controlPr defaultSize="0" autoFill="0" autoLine="0" autoPict="0">
                <anchor moveWithCells="1">
                  <from>
                    <xdr:col>15</xdr:col>
                    <xdr:colOff>342900</xdr:colOff>
                    <xdr:row>32</xdr:row>
                    <xdr:rowOff>133350</xdr:rowOff>
                  </from>
                  <to>
                    <xdr:col>15</xdr:col>
                    <xdr:colOff>561975</xdr:colOff>
                    <xdr:row>32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4" r:id="rId478" name="Check Box 540">
              <controlPr defaultSize="0" autoFill="0" autoLine="0" autoPict="0">
                <anchor moveWithCells="1">
                  <from>
                    <xdr:col>15</xdr:col>
                    <xdr:colOff>342900</xdr:colOff>
                    <xdr:row>33</xdr:row>
                    <xdr:rowOff>133350</xdr:rowOff>
                  </from>
                  <to>
                    <xdr:col>15</xdr:col>
                    <xdr:colOff>561975</xdr:colOff>
                    <xdr:row>33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5" r:id="rId479" name="Check Box 541">
              <controlPr defaultSize="0" autoFill="0" autoLine="0" autoPict="0">
                <anchor moveWithCells="1">
                  <from>
                    <xdr:col>15</xdr:col>
                    <xdr:colOff>342900</xdr:colOff>
                    <xdr:row>34</xdr:row>
                    <xdr:rowOff>133350</xdr:rowOff>
                  </from>
                  <to>
                    <xdr:col>15</xdr:col>
                    <xdr:colOff>561975</xdr:colOff>
                    <xdr:row>34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6" r:id="rId480" name="Check Box 542">
              <controlPr defaultSize="0" autoFill="0" autoLine="0" autoPict="0">
                <anchor moveWithCells="1">
                  <from>
                    <xdr:col>15</xdr:col>
                    <xdr:colOff>342900</xdr:colOff>
                    <xdr:row>35</xdr:row>
                    <xdr:rowOff>133350</xdr:rowOff>
                  </from>
                  <to>
                    <xdr:col>15</xdr:col>
                    <xdr:colOff>561975</xdr:colOff>
                    <xdr:row>35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7" r:id="rId481" name="Check Box 543">
              <controlPr defaultSize="0" autoFill="0" autoLine="0" autoPict="0">
                <anchor moveWithCells="1">
                  <from>
                    <xdr:col>15</xdr:col>
                    <xdr:colOff>342900</xdr:colOff>
                    <xdr:row>36</xdr:row>
                    <xdr:rowOff>133350</xdr:rowOff>
                  </from>
                  <to>
                    <xdr:col>15</xdr:col>
                    <xdr:colOff>561975</xdr:colOff>
                    <xdr:row>36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8" r:id="rId482" name="Check Box 544">
              <controlPr defaultSize="0" autoFill="0" autoLine="0" autoPict="0">
                <anchor moveWithCells="1">
                  <from>
                    <xdr:col>15</xdr:col>
                    <xdr:colOff>342900</xdr:colOff>
                    <xdr:row>37</xdr:row>
                    <xdr:rowOff>133350</xdr:rowOff>
                  </from>
                  <to>
                    <xdr:col>15</xdr:col>
                    <xdr:colOff>561975</xdr:colOff>
                    <xdr:row>37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9" r:id="rId483" name="Check Box 545">
              <controlPr defaultSize="0" autoFill="0" autoLine="0" autoPict="0">
                <anchor moveWithCells="1">
                  <from>
                    <xdr:col>15</xdr:col>
                    <xdr:colOff>342900</xdr:colOff>
                    <xdr:row>38</xdr:row>
                    <xdr:rowOff>133350</xdr:rowOff>
                  </from>
                  <to>
                    <xdr:col>15</xdr:col>
                    <xdr:colOff>561975</xdr:colOff>
                    <xdr:row>38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0" r:id="rId484" name="Check Box 546">
              <controlPr defaultSize="0" autoFill="0" autoLine="0" autoPict="0">
                <anchor moveWithCells="1">
                  <from>
                    <xdr:col>15</xdr:col>
                    <xdr:colOff>342900</xdr:colOff>
                    <xdr:row>39</xdr:row>
                    <xdr:rowOff>133350</xdr:rowOff>
                  </from>
                  <to>
                    <xdr:col>15</xdr:col>
                    <xdr:colOff>561975</xdr:colOff>
                    <xdr:row>39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1" r:id="rId485" name="Check Box 547">
              <controlPr defaultSize="0" autoFill="0" autoLine="0" autoPict="0">
                <anchor moveWithCells="1">
                  <from>
                    <xdr:col>15</xdr:col>
                    <xdr:colOff>342900</xdr:colOff>
                    <xdr:row>40</xdr:row>
                    <xdr:rowOff>133350</xdr:rowOff>
                  </from>
                  <to>
                    <xdr:col>15</xdr:col>
                    <xdr:colOff>561975</xdr:colOff>
                    <xdr:row>40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2" r:id="rId486" name="Check Box 548">
              <controlPr defaultSize="0" autoFill="0" autoLine="0" autoPict="0">
                <anchor moveWithCells="1">
                  <from>
                    <xdr:col>15</xdr:col>
                    <xdr:colOff>342900</xdr:colOff>
                    <xdr:row>41</xdr:row>
                    <xdr:rowOff>133350</xdr:rowOff>
                  </from>
                  <to>
                    <xdr:col>15</xdr:col>
                    <xdr:colOff>561975</xdr:colOff>
                    <xdr:row>41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3" r:id="rId487" name="Check Box 549">
              <controlPr defaultSize="0" autoFill="0" autoLine="0" autoPict="0">
                <anchor moveWithCells="1">
                  <from>
                    <xdr:col>15</xdr:col>
                    <xdr:colOff>342900</xdr:colOff>
                    <xdr:row>42</xdr:row>
                    <xdr:rowOff>133350</xdr:rowOff>
                  </from>
                  <to>
                    <xdr:col>15</xdr:col>
                    <xdr:colOff>561975</xdr:colOff>
                    <xdr:row>42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4" r:id="rId488" name="Check Box 550">
              <controlPr defaultSize="0" autoFill="0" autoLine="0" autoPict="0">
                <anchor moveWithCells="1">
                  <from>
                    <xdr:col>15</xdr:col>
                    <xdr:colOff>342900</xdr:colOff>
                    <xdr:row>43</xdr:row>
                    <xdr:rowOff>133350</xdr:rowOff>
                  </from>
                  <to>
                    <xdr:col>15</xdr:col>
                    <xdr:colOff>561975</xdr:colOff>
                    <xdr:row>43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5" r:id="rId489" name="Check Box 551">
              <controlPr defaultSize="0" autoFill="0" autoLine="0" autoPict="0">
                <anchor moveWithCells="1">
                  <from>
                    <xdr:col>15</xdr:col>
                    <xdr:colOff>342900</xdr:colOff>
                    <xdr:row>44</xdr:row>
                    <xdr:rowOff>133350</xdr:rowOff>
                  </from>
                  <to>
                    <xdr:col>15</xdr:col>
                    <xdr:colOff>561975</xdr:colOff>
                    <xdr:row>44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490" name="Check Box 552">
              <controlPr defaultSize="0" autoFill="0" autoLine="0" autoPict="0">
                <anchor moveWithCells="1">
                  <from>
                    <xdr:col>15</xdr:col>
                    <xdr:colOff>342900</xdr:colOff>
                    <xdr:row>45</xdr:row>
                    <xdr:rowOff>133350</xdr:rowOff>
                  </from>
                  <to>
                    <xdr:col>15</xdr:col>
                    <xdr:colOff>561975</xdr:colOff>
                    <xdr:row>45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7" r:id="rId491" name="Check Box 553">
              <controlPr defaultSize="0" autoFill="0" autoLine="0" autoPict="0">
                <anchor moveWithCells="1">
                  <from>
                    <xdr:col>15</xdr:col>
                    <xdr:colOff>342900</xdr:colOff>
                    <xdr:row>46</xdr:row>
                    <xdr:rowOff>133350</xdr:rowOff>
                  </from>
                  <to>
                    <xdr:col>15</xdr:col>
                    <xdr:colOff>561975</xdr:colOff>
                    <xdr:row>46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492" name="Check Box 554">
              <controlPr defaultSize="0" autoFill="0" autoLine="0" autoPict="0">
                <anchor moveWithCells="1">
                  <from>
                    <xdr:col>15</xdr:col>
                    <xdr:colOff>342900</xdr:colOff>
                    <xdr:row>47</xdr:row>
                    <xdr:rowOff>133350</xdr:rowOff>
                  </from>
                  <to>
                    <xdr:col>15</xdr:col>
                    <xdr:colOff>561975</xdr:colOff>
                    <xdr:row>47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493" name="Check Box 555">
              <controlPr defaultSize="0" autoFill="0" autoLine="0" autoPict="0">
                <anchor moveWithCells="1">
                  <from>
                    <xdr:col>15</xdr:col>
                    <xdr:colOff>342900</xdr:colOff>
                    <xdr:row>48</xdr:row>
                    <xdr:rowOff>133350</xdr:rowOff>
                  </from>
                  <to>
                    <xdr:col>15</xdr:col>
                    <xdr:colOff>561975</xdr:colOff>
                    <xdr:row>48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494" name="Check Box 556">
              <controlPr defaultSize="0" autoFill="0" autoLine="0" autoPict="0">
                <anchor moveWithCells="1">
                  <from>
                    <xdr:col>15</xdr:col>
                    <xdr:colOff>342900</xdr:colOff>
                    <xdr:row>49</xdr:row>
                    <xdr:rowOff>0</xdr:rowOff>
                  </from>
                  <to>
                    <xdr:col>15</xdr:col>
                    <xdr:colOff>561975</xdr:colOff>
                    <xdr:row>49</xdr:row>
                    <xdr:rowOff>123825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списки!$C$2:$C$5</xm:f>
          </x14:formula1>
          <xm:sqref>K1:K1048576</xm:sqref>
        </x14:dataValidation>
        <x14:dataValidation type="list" allowBlank="1" showInputMessage="1" showErrorMessage="1">
          <x14:formula1>
            <xm:f>списки!$B$2:$B$10</xm:f>
          </x14:formula1>
          <xm:sqref>C2:C1048576</xm:sqref>
        </x14:dataValidation>
        <x14:dataValidation type="list" allowBlank="1" showInputMessage="1" showErrorMessage="1">
          <x14:formula1>
            <xm:f>списки!$E$2:$E$5</xm:f>
          </x14:formula1>
          <xm:sqref>M1:M1048576</xm:sqref>
        </x14:dataValidation>
        <x14:dataValidation type="list" allowBlank="1" showInputMessage="1" showErrorMessage="1">
          <x14:formula1>
            <xm:f>списки!$D$2:$D$16</xm:f>
          </x14:formula1>
          <xm:sqref>L1:L1048576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4"/>
  <sheetViews>
    <sheetView workbookViewId="0">
      <selection activeCell="A7" sqref="A7"/>
    </sheetView>
  </sheetViews>
  <sheetFormatPr defaultRowHeight="15" x14ac:dyDescent="0.25"/>
  <cols>
    <col min="1" max="1" width="20.28515625" customWidth="1"/>
    <col min="2" max="2" width="18.28515625" style="16" customWidth="1"/>
    <col min="3" max="3" width="13.7109375" style="16" customWidth="1"/>
    <col min="4" max="4" width="42.28515625" style="17" customWidth="1"/>
    <col min="5" max="5" width="18.5703125" style="8" customWidth="1"/>
  </cols>
  <sheetData>
    <row r="1" spans="1:5" ht="45" x14ac:dyDescent="0.25">
      <c r="A1" s="7" t="s">
        <v>60</v>
      </c>
      <c r="B1" s="13" t="s">
        <v>2</v>
      </c>
      <c r="C1" s="13" t="s">
        <v>36</v>
      </c>
      <c r="D1" s="13" t="s">
        <v>5</v>
      </c>
      <c r="E1" s="6" t="s">
        <v>28</v>
      </c>
    </row>
    <row r="2" spans="1:5" x14ac:dyDescent="0.25">
      <c r="A2" s="14" t="str">
        <f>IF(Основной!G2="","",Основной!G2)</f>
        <v>ООО "Система"</v>
      </c>
      <c r="B2" s="14" t="str">
        <f>IF(Основной!F2="","",Основной!F2)</f>
        <v>2151012RAV0047</v>
      </c>
      <c r="C2" s="14" t="str">
        <f>IF(Основной!C2="","",Основной!C2)</f>
        <v>Моноблок</v>
      </c>
      <c r="D2" s="15" t="str">
        <f>IF(Основной!K2="","",Основной!K2)</f>
        <v/>
      </c>
      <c r="E2" s="12" t="s">
        <v>31</v>
      </c>
    </row>
    <row r="3" spans="1:5" x14ac:dyDescent="0.25">
      <c r="A3" s="14" t="str">
        <f>IF(Основной!G3="","",Основной!G3)</f>
        <v>ЧЛ Лаврушин, Канск</v>
      </c>
      <c r="B3" s="14" t="str">
        <f>IF(Основной!F3="","",Основной!F3)</f>
        <v>2190213AMV1768</v>
      </c>
      <c r="C3" s="14" t="str">
        <f>IF(Основной!C3="","",Основной!C3)</f>
        <v>Планшет</v>
      </c>
      <c r="D3" s="15" t="str">
        <f>IF(Основной!K3="","",Основной!K3)</f>
        <v>Гарантийный, с заменой комплектующей</v>
      </c>
      <c r="E3" s="12" t="s">
        <v>31</v>
      </c>
    </row>
    <row r="4" spans="1:5" x14ac:dyDescent="0.25">
      <c r="A4" s="14" t="str">
        <f>IF(Основной!G4="","",Основной!G4)</f>
        <v>ИП Бухрашвили</v>
      </c>
      <c r="B4" s="14" t="str">
        <f>IF(Основной!F4="","",Основной!F4)</f>
        <v>2290113AMV0133</v>
      </c>
      <c r="C4" s="14" t="str">
        <f>IF(Основной!C4="","",Основной!C4)</f>
        <v>Планшет</v>
      </c>
      <c r="D4" s="15" t="str">
        <f>IF(Основной!K4="","",Основной!K4)</f>
        <v>Гарантийный, с заменой комплектующей</v>
      </c>
      <c r="E4" s="12" t="s">
        <v>31</v>
      </c>
    </row>
    <row r="5" spans="1:5" x14ac:dyDescent="0.25">
      <c r="A5" s="14" t="str">
        <f>IF(Основной!G5="","",Основной!G5)</f>
        <v>ИП Доманин</v>
      </c>
      <c r="B5" s="14" t="str">
        <f>IF(Основной!F5="","",Основной!F5)</f>
        <v>2121213AMV0218</v>
      </c>
      <c r="C5" s="14" t="str">
        <f>IF(Основной!C5="","",Основной!C5)</f>
        <v>Планшет</v>
      </c>
      <c r="D5" s="15" t="str">
        <f>IF(Основной!K5="","",Основной!K5)</f>
        <v>Гарантийный, с заменой комплектующей</v>
      </c>
      <c r="E5" s="12" t="s">
        <v>31</v>
      </c>
    </row>
    <row r="6" spans="1:5" x14ac:dyDescent="0.25">
      <c r="A6" s="14" t="str">
        <f>IF(Основной!G6="","",Основной!G6)</f>
        <v>СКК</v>
      </c>
      <c r="B6" s="14" t="str">
        <f>IF(Основной!F6="","",Основной!F6)</f>
        <v>2190213AMV1737</v>
      </c>
      <c r="C6" s="14" t="str">
        <f>IF(Основной!C6="","",Основной!C6)</f>
        <v>Планшет</v>
      </c>
      <c r="D6" s="15" t="str">
        <f>IF(Основной!K6="","",Основной!K6)</f>
        <v>Гарантийный, без заменой комплектующей</v>
      </c>
      <c r="E6" s="12" t="s">
        <v>31</v>
      </c>
    </row>
    <row r="7" spans="1:5" x14ac:dyDescent="0.25">
      <c r="A7" s="14" t="str">
        <f>IF(Основной!G7="","",Основной!G7)</f>
        <v/>
      </c>
      <c r="B7" s="14" t="str">
        <f>IF(Основной!F7="","",Основной!F7)</f>
        <v/>
      </c>
      <c r="C7" s="14" t="str">
        <f>IF(Основной!C7="","",Основной!C7)</f>
        <v/>
      </c>
      <c r="D7" s="15" t="str">
        <f>IF(Основной!K7="","",Основной!K7)</f>
        <v/>
      </c>
      <c r="E7" s="12"/>
    </row>
    <row r="8" spans="1:5" x14ac:dyDescent="0.25">
      <c r="A8" s="14" t="str">
        <f>IF(Основной!G8="","",Основной!G8)</f>
        <v/>
      </c>
      <c r="B8" s="14" t="str">
        <f>IF(Основной!F8="","",Основной!F8)</f>
        <v/>
      </c>
      <c r="C8" s="14" t="str">
        <f>IF(Основной!C8="","",Основной!C8)</f>
        <v/>
      </c>
      <c r="D8" s="15" t="str">
        <f>IF(Основной!K8="","",Основной!K8)</f>
        <v/>
      </c>
      <c r="E8" s="12"/>
    </row>
    <row r="9" spans="1:5" x14ac:dyDescent="0.25">
      <c r="A9" s="14" t="str">
        <f>IF(Основной!G9="","",Основной!G9)</f>
        <v/>
      </c>
      <c r="B9" s="14" t="str">
        <f>IF(Основной!F9="","",Основной!F9)</f>
        <v/>
      </c>
      <c r="C9" s="14" t="str">
        <f>IF(Основной!C9="","",Основной!C9)</f>
        <v/>
      </c>
      <c r="D9" s="15" t="str">
        <f>IF(Основной!K9="","",Основной!K9)</f>
        <v/>
      </c>
      <c r="E9" s="12"/>
    </row>
    <row r="10" spans="1:5" x14ac:dyDescent="0.25">
      <c r="A10" s="14" t="str">
        <f>IF(Основной!G10="","",Основной!G10)</f>
        <v/>
      </c>
      <c r="B10" s="14" t="str">
        <f>IF(Основной!F10="","",Основной!F10)</f>
        <v/>
      </c>
      <c r="C10" s="14" t="str">
        <f>IF(Основной!C10="","",Основной!C10)</f>
        <v/>
      </c>
      <c r="D10" s="15" t="str">
        <f>IF(Основной!K10="","",Основной!K10)</f>
        <v/>
      </c>
      <c r="E10" s="12"/>
    </row>
    <row r="11" spans="1:5" x14ac:dyDescent="0.25">
      <c r="A11" s="14" t="str">
        <f>IF(Основной!G11="","",Основной!G11)</f>
        <v/>
      </c>
      <c r="B11" s="14" t="str">
        <f>IF(Основной!F11="","",Основной!F11)</f>
        <v/>
      </c>
      <c r="C11" s="14" t="str">
        <f>IF(Основной!C11="","",Основной!C11)</f>
        <v/>
      </c>
      <c r="D11" s="15" t="str">
        <f>IF(Основной!K11="","",Основной!K11)</f>
        <v/>
      </c>
      <c r="E11" s="12"/>
    </row>
    <row r="12" spans="1:5" x14ac:dyDescent="0.25">
      <c r="A12" s="14" t="str">
        <f>IF(Основной!G12="","",Основной!G12)</f>
        <v/>
      </c>
      <c r="B12" s="14" t="str">
        <f>IF(Основной!F12="","",Основной!F12)</f>
        <v/>
      </c>
      <c r="C12" s="14" t="str">
        <f>IF(Основной!C12="","",Основной!C12)</f>
        <v/>
      </c>
      <c r="D12" s="15" t="str">
        <f>IF(Основной!K12="","",Основной!K12)</f>
        <v/>
      </c>
      <c r="E12" s="12"/>
    </row>
    <row r="13" spans="1:5" x14ac:dyDescent="0.25">
      <c r="A13" s="14" t="str">
        <f>IF(Основной!G13="","",Основной!G13)</f>
        <v/>
      </c>
      <c r="B13" s="14" t="str">
        <f>IF(Основной!F13="","",Основной!F13)</f>
        <v/>
      </c>
      <c r="C13" s="14" t="str">
        <f>IF(Основной!C13="","",Основной!C13)</f>
        <v/>
      </c>
      <c r="D13" s="15" t="str">
        <f>IF(Основной!K13="","",Основной!K13)</f>
        <v/>
      </c>
      <c r="E13" s="12"/>
    </row>
    <row r="14" spans="1:5" x14ac:dyDescent="0.25">
      <c r="A14" s="14" t="str">
        <f>IF(Основной!G14="","",Основной!G14)</f>
        <v/>
      </c>
      <c r="B14" s="14" t="str">
        <f>IF(Основной!F14="","",Основной!F14)</f>
        <v/>
      </c>
      <c r="C14" s="14" t="str">
        <f>IF(Основной!C14="","",Основной!C14)</f>
        <v/>
      </c>
      <c r="D14" s="15" t="str">
        <f>IF(Основной!K14="","",Основной!K14)</f>
        <v/>
      </c>
      <c r="E14" s="12"/>
    </row>
    <row r="15" spans="1:5" x14ac:dyDescent="0.25">
      <c r="A15" s="14" t="str">
        <f>IF(Основной!G15="","",Основной!G15)</f>
        <v/>
      </c>
      <c r="B15" s="14" t="str">
        <f>IF(Основной!F15="","",Основной!F15)</f>
        <v/>
      </c>
      <c r="C15" s="14" t="str">
        <f>IF(Основной!C15="","",Основной!C15)</f>
        <v/>
      </c>
      <c r="D15" s="15" t="str">
        <f>IF(Основной!K15="","",Основной!K15)</f>
        <v/>
      </c>
      <c r="E15" s="12"/>
    </row>
    <row r="16" spans="1:5" x14ac:dyDescent="0.25">
      <c r="A16" s="14" t="str">
        <f>IF(Основной!G16="","",Основной!G16)</f>
        <v/>
      </c>
      <c r="B16" s="14" t="str">
        <f>IF(Основной!F16="","",Основной!F16)</f>
        <v/>
      </c>
      <c r="C16" s="14" t="str">
        <f>IF(Основной!C16="","",Основной!C16)</f>
        <v/>
      </c>
      <c r="D16" s="15" t="str">
        <f>IF(Основной!K16="","",Основной!K16)</f>
        <v/>
      </c>
      <c r="E16" s="12"/>
    </row>
    <row r="17" spans="1:5" x14ac:dyDescent="0.25">
      <c r="A17" s="14" t="str">
        <f>IF(Основной!G17="","",Основной!G17)</f>
        <v/>
      </c>
      <c r="B17" s="14" t="str">
        <f>IF(Основной!F17="","",Основной!F17)</f>
        <v/>
      </c>
      <c r="C17" s="14" t="str">
        <f>IF(Основной!C17="","",Основной!C17)</f>
        <v/>
      </c>
      <c r="D17" s="15" t="str">
        <f>IF(Основной!K17="","",Основной!K17)</f>
        <v/>
      </c>
      <c r="E17" s="12"/>
    </row>
    <row r="18" spans="1:5" x14ac:dyDescent="0.25">
      <c r="A18" s="14" t="str">
        <f>IF(Основной!G18="","",Основной!G18)</f>
        <v/>
      </c>
      <c r="B18" s="14" t="str">
        <f>IF(Основной!F18="","",Основной!F18)</f>
        <v/>
      </c>
      <c r="C18" s="14" t="str">
        <f>IF(Основной!C18="","",Основной!C18)</f>
        <v/>
      </c>
      <c r="D18" s="15" t="str">
        <f>IF(Основной!K18="","",Основной!K18)</f>
        <v/>
      </c>
      <c r="E18" s="12"/>
    </row>
    <row r="19" spans="1:5" x14ac:dyDescent="0.25">
      <c r="A19" s="14" t="str">
        <f>IF(Основной!G19="","",Основной!G19)</f>
        <v/>
      </c>
      <c r="B19" s="14" t="str">
        <f>IF(Основной!F19="","",Основной!F19)</f>
        <v/>
      </c>
      <c r="C19" s="14" t="str">
        <f>IF(Основной!C19="","",Основной!C19)</f>
        <v/>
      </c>
      <c r="D19" s="15" t="str">
        <f>IF(Основной!K19="","",Основной!K19)</f>
        <v/>
      </c>
      <c r="E19" s="12"/>
    </row>
    <row r="20" spans="1:5" x14ac:dyDescent="0.25">
      <c r="A20" s="14" t="str">
        <f>IF(Основной!G20="","",Основной!G20)</f>
        <v/>
      </c>
      <c r="B20" s="14" t="str">
        <f>IF(Основной!F20="","",Основной!F20)</f>
        <v/>
      </c>
      <c r="C20" s="14" t="str">
        <f>IF(Основной!C20="","",Основной!C20)</f>
        <v/>
      </c>
      <c r="D20" s="15" t="str">
        <f>IF(Основной!K20="","",Основной!K20)</f>
        <v/>
      </c>
      <c r="E20" s="12"/>
    </row>
    <row r="21" spans="1:5" x14ac:dyDescent="0.25">
      <c r="A21" s="14" t="str">
        <f>IF(Основной!G21="","",Основной!G21)</f>
        <v/>
      </c>
      <c r="B21" s="14" t="str">
        <f>IF(Основной!F21="","",Основной!F21)</f>
        <v/>
      </c>
      <c r="C21" s="14" t="str">
        <f>IF(Основной!C21="","",Основной!C21)</f>
        <v/>
      </c>
      <c r="D21" s="15" t="str">
        <f>IF(Основной!K21="","",Основной!K21)</f>
        <v/>
      </c>
      <c r="E21" s="12"/>
    </row>
    <row r="22" spans="1:5" x14ac:dyDescent="0.25">
      <c r="A22" s="14" t="str">
        <f>IF(Основной!G22="","",Основной!G22)</f>
        <v/>
      </c>
      <c r="B22" s="14" t="str">
        <f>IF(Основной!F22="","",Основной!F22)</f>
        <v/>
      </c>
      <c r="C22" s="14" t="str">
        <f>IF(Основной!C22="","",Основной!C22)</f>
        <v/>
      </c>
      <c r="D22" s="15" t="str">
        <f>IF(Основной!K22="","",Основной!K22)</f>
        <v/>
      </c>
      <c r="E22" s="12"/>
    </row>
    <row r="23" spans="1:5" x14ac:dyDescent="0.25">
      <c r="A23" s="14" t="str">
        <f>IF(Основной!G23="","",Основной!G23)</f>
        <v/>
      </c>
      <c r="B23" s="14" t="str">
        <f>IF(Основной!F23="","",Основной!F23)</f>
        <v/>
      </c>
      <c r="C23" s="14" t="str">
        <f>IF(Основной!C23="","",Основной!C23)</f>
        <v/>
      </c>
      <c r="D23" s="15" t="str">
        <f>IF(Основной!K23="","",Основной!K23)</f>
        <v/>
      </c>
      <c r="E23" s="12"/>
    </row>
    <row r="24" spans="1:5" x14ac:dyDescent="0.25">
      <c r="A24" s="14" t="str">
        <f>IF(Основной!G24="","",Основной!G24)</f>
        <v/>
      </c>
      <c r="B24" s="14" t="str">
        <f>IF(Основной!F24="","",Основной!F24)</f>
        <v/>
      </c>
      <c r="C24" s="14" t="str">
        <f>IF(Основной!C24="","",Основной!C24)</f>
        <v/>
      </c>
      <c r="D24" s="15" t="str">
        <f>IF(Основной!K24="","",Основной!K24)</f>
        <v/>
      </c>
      <c r="E24" s="12"/>
    </row>
    <row r="25" spans="1:5" x14ac:dyDescent="0.25">
      <c r="A25" s="14" t="str">
        <f>IF(Основной!G25="","",Основной!G25)</f>
        <v/>
      </c>
      <c r="B25" s="14" t="str">
        <f>IF(Основной!F25="","",Основной!F25)</f>
        <v/>
      </c>
      <c r="C25" s="14" t="str">
        <f>IF(Основной!C25="","",Основной!C25)</f>
        <v/>
      </c>
      <c r="D25" s="15" t="str">
        <f>IF(Основной!K25="","",Основной!K25)</f>
        <v/>
      </c>
      <c r="E25" s="12"/>
    </row>
    <row r="26" spans="1:5" x14ac:dyDescent="0.25">
      <c r="A26" s="14" t="str">
        <f>IF(Основной!G26="","",Основной!G26)</f>
        <v/>
      </c>
      <c r="B26" s="14" t="str">
        <f>IF(Основной!F26="","",Основной!F26)</f>
        <v/>
      </c>
      <c r="C26" s="14" t="str">
        <f>IF(Основной!C26="","",Основной!C26)</f>
        <v/>
      </c>
      <c r="D26" s="15" t="str">
        <f>IF(Основной!K26="","",Основной!K26)</f>
        <v/>
      </c>
      <c r="E26" s="12"/>
    </row>
    <row r="27" spans="1:5" x14ac:dyDescent="0.25">
      <c r="A27" s="14" t="str">
        <f>IF(Основной!G27="","",Основной!G27)</f>
        <v/>
      </c>
      <c r="B27" s="14" t="str">
        <f>IF(Основной!F27="","",Основной!F27)</f>
        <v/>
      </c>
      <c r="C27" s="14" t="str">
        <f>IF(Основной!C27="","",Основной!C27)</f>
        <v/>
      </c>
      <c r="D27" s="15" t="str">
        <f>IF(Основной!K27="","",Основной!K27)</f>
        <v/>
      </c>
      <c r="E27" s="12"/>
    </row>
    <row r="28" spans="1:5" x14ac:dyDescent="0.25">
      <c r="A28" s="14" t="str">
        <f>IF(Основной!G28="","",Основной!G28)</f>
        <v/>
      </c>
      <c r="B28" s="14" t="str">
        <f>IF(Основной!F28="","",Основной!F28)</f>
        <v/>
      </c>
      <c r="C28" s="14" t="str">
        <f>IF(Основной!C28="","",Основной!C28)</f>
        <v/>
      </c>
      <c r="D28" s="15" t="str">
        <f>IF(Основной!K28="","",Основной!K28)</f>
        <v/>
      </c>
      <c r="E28" s="12"/>
    </row>
    <row r="29" spans="1:5" x14ac:dyDescent="0.25">
      <c r="A29" s="14" t="str">
        <f>IF(Основной!G29="","",Основной!G29)</f>
        <v/>
      </c>
      <c r="B29" s="14" t="str">
        <f>IF(Основной!F29="","",Основной!F29)</f>
        <v/>
      </c>
      <c r="C29" s="14" t="str">
        <f>IF(Основной!C29="","",Основной!C29)</f>
        <v/>
      </c>
      <c r="D29" s="15" t="str">
        <f>IF(Основной!K29="","",Основной!K29)</f>
        <v/>
      </c>
      <c r="E29" s="12"/>
    </row>
    <row r="30" spans="1:5" x14ac:dyDescent="0.25">
      <c r="A30" s="14" t="str">
        <f>IF(Основной!G30="","",Основной!G30)</f>
        <v/>
      </c>
      <c r="B30" s="14" t="str">
        <f>IF(Основной!F30="","",Основной!F30)</f>
        <v/>
      </c>
      <c r="C30" s="14" t="str">
        <f>IF(Основной!C30="","",Основной!C30)</f>
        <v/>
      </c>
      <c r="D30" s="15" t="str">
        <f>IF(Основной!K30="","",Основной!K30)</f>
        <v/>
      </c>
      <c r="E30" s="12"/>
    </row>
    <row r="31" spans="1:5" x14ac:dyDescent="0.25">
      <c r="A31" s="14" t="str">
        <f>IF(Основной!G31="","",Основной!G31)</f>
        <v/>
      </c>
      <c r="B31" s="14" t="str">
        <f>IF(Основной!F31="","",Основной!F31)</f>
        <v/>
      </c>
      <c r="C31" s="14" t="str">
        <f>IF(Основной!C31="","",Основной!C31)</f>
        <v/>
      </c>
      <c r="D31" s="15" t="str">
        <f>IF(Основной!K31="","",Основной!K31)</f>
        <v/>
      </c>
      <c r="E31" s="12"/>
    </row>
    <row r="32" spans="1:5" x14ac:dyDescent="0.25">
      <c r="A32" s="14" t="str">
        <f>IF(Основной!G32="","",Основной!G32)</f>
        <v/>
      </c>
      <c r="B32" s="14" t="str">
        <f>IF(Основной!F32="","",Основной!F32)</f>
        <v/>
      </c>
      <c r="C32" s="14" t="str">
        <f>IF(Основной!C32="","",Основной!C32)</f>
        <v/>
      </c>
      <c r="D32" s="15" t="str">
        <f>IF(Основной!K32="","",Основной!K32)</f>
        <v/>
      </c>
      <c r="E32" s="12"/>
    </row>
    <row r="33" spans="1:5" x14ac:dyDescent="0.25">
      <c r="A33" s="14" t="str">
        <f>IF(Основной!G33="","",Основной!G33)</f>
        <v/>
      </c>
      <c r="B33" s="14" t="str">
        <f>IF(Основной!F33="","",Основной!F33)</f>
        <v/>
      </c>
      <c r="C33" s="14" t="str">
        <f>IF(Основной!C33="","",Основной!C33)</f>
        <v/>
      </c>
      <c r="D33" s="15" t="str">
        <f>IF(Основной!K33="","",Основной!K33)</f>
        <v/>
      </c>
      <c r="E33" s="12"/>
    </row>
    <row r="34" spans="1:5" x14ac:dyDescent="0.25">
      <c r="A34" s="14" t="str">
        <f>IF(Основной!G34="","",Основной!G34)</f>
        <v/>
      </c>
      <c r="B34" s="14" t="str">
        <f>IF(Основной!F34="","",Основной!F34)</f>
        <v/>
      </c>
      <c r="C34" s="14" t="str">
        <f>IF(Основной!C34="","",Основной!C34)</f>
        <v/>
      </c>
      <c r="D34" s="15" t="str">
        <f>IF(Основной!K34="","",Основной!K34)</f>
        <v/>
      </c>
      <c r="E34" s="12"/>
    </row>
    <row r="35" spans="1:5" x14ac:dyDescent="0.25">
      <c r="A35" s="14" t="str">
        <f>IF(Основной!G35="","",Основной!G35)</f>
        <v/>
      </c>
      <c r="B35" s="14" t="str">
        <f>IF(Основной!F35="","",Основной!F35)</f>
        <v/>
      </c>
      <c r="C35" s="14" t="str">
        <f>IF(Основной!C35="","",Основной!C35)</f>
        <v/>
      </c>
      <c r="D35" s="15" t="str">
        <f>IF(Основной!K35="","",Основной!K35)</f>
        <v/>
      </c>
      <c r="E35" s="12"/>
    </row>
    <row r="36" spans="1:5" x14ac:dyDescent="0.25">
      <c r="A36" s="14" t="str">
        <f>IF(Основной!G36="","",Основной!G36)</f>
        <v/>
      </c>
      <c r="B36" s="14" t="str">
        <f>IF(Основной!F36="","",Основной!F36)</f>
        <v/>
      </c>
      <c r="C36" s="14" t="str">
        <f>IF(Основной!C36="","",Основной!C36)</f>
        <v/>
      </c>
      <c r="D36" s="15" t="str">
        <f>IF(Основной!K36="","",Основной!K36)</f>
        <v/>
      </c>
      <c r="E36" s="12"/>
    </row>
    <row r="37" spans="1:5" x14ac:dyDescent="0.25">
      <c r="A37" s="14" t="str">
        <f>IF(Основной!G37="","",Основной!G37)</f>
        <v/>
      </c>
      <c r="B37" s="14" t="str">
        <f>IF(Основной!F37="","",Основной!F37)</f>
        <v/>
      </c>
      <c r="C37" s="14" t="str">
        <f>IF(Основной!C37="","",Основной!C37)</f>
        <v/>
      </c>
      <c r="D37" s="15" t="str">
        <f>IF(Основной!K37="","",Основной!K37)</f>
        <v/>
      </c>
      <c r="E37" s="12"/>
    </row>
    <row r="38" spans="1:5" x14ac:dyDescent="0.25">
      <c r="A38" s="14" t="str">
        <f>IF(Основной!G38="","",Основной!G38)</f>
        <v/>
      </c>
      <c r="B38" s="14" t="str">
        <f>IF(Основной!F38="","",Основной!F38)</f>
        <v/>
      </c>
      <c r="C38" s="14" t="str">
        <f>IF(Основной!C38="","",Основной!C38)</f>
        <v/>
      </c>
      <c r="D38" s="15" t="str">
        <f>IF(Основной!K38="","",Основной!K38)</f>
        <v/>
      </c>
      <c r="E38" s="12"/>
    </row>
    <row r="39" spans="1:5" x14ac:dyDescent="0.25">
      <c r="A39" s="14" t="str">
        <f>IF(Основной!G39="","",Основной!G39)</f>
        <v/>
      </c>
      <c r="B39" s="14" t="str">
        <f>IF(Основной!F39="","",Основной!F39)</f>
        <v/>
      </c>
      <c r="C39" s="14" t="str">
        <f>IF(Основной!C39="","",Основной!C39)</f>
        <v/>
      </c>
      <c r="D39" s="15" t="str">
        <f>IF(Основной!K39="","",Основной!K39)</f>
        <v/>
      </c>
      <c r="E39" s="12"/>
    </row>
    <row r="40" spans="1:5" x14ac:dyDescent="0.25">
      <c r="A40" s="14" t="str">
        <f>IF(Основной!G40="","",Основной!G40)</f>
        <v/>
      </c>
      <c r="B40" s="14" t="str">
        <f>IF(Основной!F40="","",Основной!F40)</f>
        <v/>
      </c>
      <c r="C40" s="14" t="str">
        <f>IF(Основной!C40="","",Основной!C40)</f>
        <v/>
      </c>
      <c r="D40" s="15" t="str">
        <f>IF(Основной!K40="","",Основной!K40)</f>
        <v/>
      </c>
      <c r="E40" s="12"/>
    </row>
    <row r="41" spans="1:5" x14ac:dyDescent="0.25">
      <c r="A41" s="14" t="str">
        <f>IF(Основной!G41="","",Основной!G41)</f>
        <v/>
      </c>
      <c r="B41" s="14" t="str">
        <f>IF(Основной!F41="","",Основной!F41)</f>
        <v/>
      </c>
      <c r="C41" s="14" t="str">
        <f>IF(Основной!C41="","",Основной!C41)</f>
        <v/>
      </c>
      <c r="D41" s="15" t="str">
        <f>IF(Основной!K41="","",Основной!K41)</f>
        <v/>
      </c>
      <c r="E41" s="12"/>
    </row>
    <row r="42" spans="1:5" x14ac:dyDescent="0.25">
      <c r="A42" s="14" t="str">
        <f>IF(Основной!G42="","",Основной!G42)</f>
        <v/>
      </c>
      <c r="B42" s="14" t="str">
        <f>IF(Основной!F42="","",Основной!F42)</f>
        <v/>
      </c>
      <c r="C42" s="14" t="str">
        <f>IF(Основной!C42="","",Основной!C42)</f>
        <v/>
      </c>
      <c r="D42" s="15" t="str">
        <f>IF(Основной!K42="","",Основной!K42)</f>
        <v/>
      </c>
      <c r="E42" s="12"/>
    </row>
    <row r="43" spans="1:5" x14ac:dyDescent="0.25">
      <c r="A43" s="14" t="str">
        <f>IF(Основной!G43="","",Основной!G43)</f>
        <v/>
      </c>
      <c r="B43" s="14" t="str">
        <f>IF(Основной!F43="","",Основной!F43)</f>
        <v/>
      </c>
      <c r="C43" s="14" t="str">
        <f>IF(Основной!C43="","",Основной!C43)</f>
        <v/>
      </c>
      <c r="D43" s="15" t="str">
        <f>IF(Основной!K43="","",Основной!K43)</f>
        <v/>
      </c>
      <c r="E43" s="12"/>
    </row>
    <row r="44" spans="1:5" x14ac:dyDescent="0.25">
      <c r="A44" s="14" t="str">
        <f>IF(Основной!G44="","",Основной!G44)</f>
        <v/>
      </c>
      <c r="B44" s="14" t="str">
        <f>IF(Основной!F44="","",Основной!F44)</f>
        <v/>
      </c>
      <c r="C44" s="14" t="str">
        <f>IF(Основной!C44="","",Основной!C44)</f>
        <v/>
      </c>
      <c r="D44" s="15" t="str">
        <f>IF(Основной!K44="","",Основной!K44)</f>
        <v/>
      </c>
      <c r="E44" s="12"/>
    </row>
    <row r="45" spans="1:5" x14ac:dyDescent="0.25">
      <c r="A45" s="14" t="str">
        <f>IF(Основной!G45="","",Основной!G45)</f>
        <v/>
      </c>
      <c r="B45" s="14" t="str">
        <f>IF(Основной!F45="","",Основной!F45)</f>
        <v/>
      </c>
      <c r="C45" s="14" t="str">
        <f>IF(Основной!C45="","",Основной!C45)</f>
        <v/>
      </c>
      <c r="D45" s="15" t="str">
        <f>IF(Основной!K45="","",Основной!K45)</f>
        <v/>
      </c>
      <c r="E45" s="12"/>
    </row>
    <row r="46" spans="1:5" x14ac:dyDescent="0.25">
      <c r="A46" s="14" t="str">
        <f>IF(Основной!G46="","",Основной!G46)</f>
        <v/>
      </c>
      <c r="B46" s="14" t="str">
        <f>IF(Основной!F46="","",Основной!F46)</f>
        <v/>
      </c>
      <c r="C46" s="14" t="str">
        <f>IF(Основной!C46="","",Основной!C46)</f>
        <v/>
      </c>
      <c r="D46" s="15" t="str">
        <f>IF(Основной!K46="","",Основной!K46)</f>
        <v/>
      </c>
      <c r="E46" s="12"/>
    </row>
    <row r="47" spans="1:5" x14ac:dyDescent="0.25">
      <c r="A47" s="14" t="str">
        <f>IF(Основной!G47="","",Основной!G47)</f>
        <v/>
      </c>
      <c r="B47" s="14" t="str">
        <f>IF(Основной!F47="","",Основной!F47)</f>
        <v/>
      </c>
      <c r="C47" s="14" t="str">
        <f>IF(Основной!C47="","",Основной!C47)</f>
        <v/>
      </c>
      <c r="D47" s="15" t="str">
        <f>IF(Основной!K47="","",Основной!K47)</f>
        <v/>
      </c>
      <c r="E47" s="12"/>
    </row>
    <row r="48" spans="1:5" x14ac:dyDescent="0.25">
      <c r="A48" s="14" t="str">
        <f>IF(Основной!G48="","",Основной!G48)</f>
        <v/>
      </c>
      <c r="B48" s="14" t="str">
        <f>IF(Основной!F48="","",Основной!F48)</f>
        <v/>
      </c>
      <c r="C48" s="14" t="str">
        <f>IF(Основной!C48="","",Основной!C48)</f>
        <v/>
      </c>
      <c r="D48" s="15" t="str">
        <f>IF(Основной!K48="","",Основной!K48)</f>
        <v/>
      </c>
      <c r="E48" s="12"/>
    </row>
    <row r="49" spans="1:5" x14ac:dyDescent="0.25">
      <c r="A49" s="14" t="str">
        <f>IF(Основной!G49="","",Основной!G49)</f>
        <v/>
      </c>
      <c r="B49" s="14" t="str">
        <f>IF(Основной!F49="","",Основной!F49)</f>
        <v/>
      </c>
      <c r="C49" s="14" t="str">
        <f>IF(Основной!C49="","",Основной!C49)</f>
        <v/>
      </c>
      <c r="D49" s="15" t="str">
        <f>IF(Основной!K49="","",Основной!K49)</f>
        <v/>
      </c>
      <c r="E49" s="12"/>
    </row>
    <row r="50" spans="1:5" x14ac:dyDescent="0.25">
      <c r="B50" s="16" t="str">
        <f>IF(Основной!A204="","",Основной!F204)</f>
        <v/>
      </c>
      <c r="C50" s="16" t="str">
        <f>IF(Основной!B204="","",Основной!C204)</f>
        <v/>
      </c>
    </row>
    <row r="51" spans="1:5" x14ac:dyDescent="0.25">
      <c r="B51" s="16" t="str">
        <f>IF(Основной!A205="","",Основной!F205)</f>
        <v/>
      </c>
      <c r="C51" s="16" t="str">
        <f>IF(Основной!B205="","",Основной!C205)</f>
        <v/>
      </c>
    </row>
    <row r="52" spans="1:5" x14ac:dyDescent="0.25">
      <c r="B52" s="16" t="str">
        <f>IF(Основной!A206="","",Основной!F206)</f>
        <v/>
      </c>
      <c r="C52" s="16" t="str">
        <f>IF(Основной!B206="","",Основной!C206)</f>
        <v/>
      </c>
    </row>
    <row r="53" spans="1:5" x14ac:dyDescent="0.25">
      <c r="B53" s="16" t="str">
        <f>IF(Основной!A207="","",Основной!F207)</f>
        <v/>
      </c>
      <c r="C53" s="16" t="str">
        <f>IF(Основной!B207="","",Основной!C207)</f>
        <v/>
      </c>
    </row>
    <row r="54" spans="1:5" x14ac:dyDescent="0.25">
      <c r="B54" s="16" t="str">
        <f>IF(Основной!A208="","",Основной!F208)</f>
        <v/>
      </c>
      <c r="C54" s="16" t="str">
        <f>IF(Основной!B208="","",Основной!C208)</f>
        <v/>
      </c>
    </row>
    <row r="55" spans="1:5" x14ac:dyDescent="0.25">
      <c r="B55" s="16" t="str">
        <f>IF(Основной!A209="","",Основной!F209)</f>
        <v/>
      </c>
      <c r="C55" s="16" t="str">
        <f>IF(Основной!B209="","",Основной!C209)</f>
        <v/>
      </c>
    </row>
    <row r="56" spans="1:5" x14ac:dyDescent="0.25">
      <c r="B56" s="16" t="str">
        <f>IF(Основной!A210="","",Основной!F210)</f>
        <v/>
      </c>
      <c r="C56" s="16" t="str">
        <f>IF(Основной!B210="","",Основной!C210)</f>
        <v/>
      </c>
    </row>
    <row r="57" spans="1:5" x14ac:dyDescent="0.25">
      <c r="B57" s="16" t="str">
        <f>IF(Основной!A211="","",Основной!F211)</f>
        <v/>
      </c>
      <c r="C57" s="16" t="str">
        <f>IF(Основной!B211="","",Основной!C211)</f>
        <v/>
      </c>
    </row>
    <row r="58" spans="1:5" x14ac:dyDescent="0.25">
      <c r="B58" s="16" t="str">
        <f>IF(Основной!A212="","",Основной!F212)</f>
        <v/>
      </c>
      <c r="C58" s="16" t="str">
        <f>IF(Основной!B212="","",Основной!C212)</f>
        <v/>
      </c>
    </row>
    <row r="59" spans="1:5" x14ac:dyDescent="0.25">
      <c r="B59" s="16" t="str">
        <f>IF(Основной!A213="","",Основной!F213)</f>
        <v/>
      </c>
      <c r="C59" s="16" t="str">
        <f>IF(Основной!B213="","",Основной!C213)</f>
        <v/>
      </c>
    </row>
    <row r="60" spans="1:5" x14ac:dyDescent="0.25">
      <c r="B60" s="16" t="str">
        <f>IF(Основной!A214="","",Основной!F214)</f>
        <v/>
      </c>
      <c r="C60" s="16" t="str">
        <f>IF(Основной!B214="","",Основной!C214)</f>
        <v/>
      </c>
    </row>
    <row r="61" spans="1:5" x14ac:dyDescent="0.25">
      <c r="B61" s="16" t="str">
        <f>IF(Основной!A215="","",Основной!F215)</f>
        <v/>
      </c>
      <c r="C61" s="16" t="str">
        <f>IF(Основной!B215="","",Основной!C215)</f>
        <v/>
      </c>
    </row>
    <row r="62" spans="1:5" x14ac:dyDescent="0.25">
      <c r="B62" s="16" t="str">
        <f>IF(Основной!A216="","",Основной!F216)</f>
        <v/>
      </c>
      <c r="C62" s="16" t="str">
        <f>IF(Основной!B216="","",Основной!C216)</f>
        <v/>
      </c>
    </row>
    <row r="63" spans="1:5" x14ac:dyDescent="0.25">
      <c r="B63" s="16" t="str">
        <f>IF(Основной!A217="","",Основной!F217)</f>
        <v/>
      </c>
      <c r="C63" s="16" t="str">
        <f>IF(Основной!B217="","",Основной!C217)</f>
        <v/>
      </c>
    </row>
    <row r="64" spans="1:5" x14ac:dyDescent="0.25">
      <c r="B64" s="16" t="str">
        <f>IF(Основной!A218="","",Основной!F218)</f>
        <v/>
      </c>
      <c r="C64" s="16" t="str">
        <f>IF(Основной!B218="","",Основной!C218)</f>
        <v/>
      </c>
    </row>
    <row r="65" spans="2:3" x14ac:dyDescent="0.25">
      <c r="B65" s="16" t="str">
        <f>IF(Основной!A219="","",Основной!F219)</f>
        <v/>
      </c>
      <c r="C65" s="16" t="str">
        <f>IF(Основной!B219="","",Основной!C219)</f>
        <v/>
      </c>
    </row>
    <row r="66" spans="2:3" x14ac:dyDescent="0.25">
      <c r="B66" s="16" t="str">
        <f>IF(Основной!A220="","",Основной!F220)</f>
        <v/>
      </c>
      <c r="C66" s="16" t="str">
        <f>IF(Основной!B220="","",Основной!C220)</f>
        <v/>
      </c>
    </row>
    <row r="67" spans="2:3" x14ac:dyDescent="0.25">
      <c r="B67" s="16" t="str">
        <f>IF(Основной!A221="","",Основной!F221)</f>
        <v/>
      </c>
      <c r="C67" s="16" t="str">
        <f>IF(Основной!B221="","",Основной!C221)</f>
        <v/>
      </c>
    </row>
    <row r="68" spans="2:3" x14ac:dyDescent="0.25">
      <c r="B68" s="16" t="str">
        <f>IF(Основной!A222="","",Основной!F222)</f>
        <v/>
      </c>
      <c r="C68" s="16" t="str">
        <f>IF(Основной!B222="","",Основной!C222)</f>
        <v/>
      </c>
    </row>
    <row r="69" spans="2:3" x14ac:dyDescent="0.25">
      <c r="B69" s="16" t="str">
        <f>IF(Основной!A223="","",Основной!F223)</f>
        <v/>
      </c>
      <c r="C69" s="16" t="str">
        <f>IF(Основной!B223="","",Основной!C223)</f>
        <v/>
      </c>
    </row>
    <row r="70" spans="2:3" x14ac:dyDescent="0.25">
      <c r="B70" s="16" t="str">
        <f>IF(Основной!A224="","",Основной!F224)</f>
        <v/>
      </c>
      <c r="C70" s="16" t="str">
        <f>IF(Основной!B224="","",Основной!C224)</f>
        <v/>
      </c>
    </row>
    <row r="71" spans="2:3" x14ac:dyDescent="0.25">
      <c r="B71" s="16" t="str">
        <f>IF(Основной!A225="","",Основной!F225)</f>
        <v/>
      </c>
      <c r="C71" s="16" t="str">
        <f>IF(Основной!B225="","",Основной!C225)</f>
        <v/>
      </c>
    </row>
    <row r="72" spans="2:3" x14ac:dyDescent="0.25">
      <c r="B72" s="16" t="str">
        <f>IF(Основной!A226="","",Основной!F226)</f>
        <v/>
      </c>
      <c r="C72" s="16" t="str">
        <f>IF(Основной!B226="","",Основной!C226)</f>
        <v/>
      </c>
    </row>
    <row r="73" spans="2:3" x14ac:dyDescent="0.25">
      <c r="B73" s="16" t="str">
        <f>IF(Основной!A227="","",Основной!F227)</f>
        <v/>
      </c>
      <c r="C73" s="16" t="str">
        <f>IF(Основной!B227="","",Основной!C227)</f>
        <v/>
      </c>
    </row>
    <row r="74" spans="2:3" x14ac:dyDescent="0.25">
      <c r="B74" s="16" t="str">
        <f>IF(Основной!A228="","",Основной!F228)</f>
        <v/>
      </c>
      <c r="C74" s="16" t="str">
        <f>IF(Основной!B228="","",Основной!C228)</f>
        <v/>
      </c>
    </row>
    <row r="75" spans="2:3" x14ac:dyDescent="0.25">
      <c r="B75" s="16" t="str">
        <f>IF(Основной!A229="","",Основной!F229)</f>
        <v/>
      </c>
      <c r="C75" s="16" t="str">
        <f>IF(Основной!B229="","",Основной!C229)</f>
        <v/>
      </c>
    </row>
    <row r="76" spans="2:3" x14ac:dyDescent="0.25">
      <c r="B76" s="16" t="str">
        <f>IF(Основной!A230="","",Основной!F230)</f>
        <v/>
      </c>
      <c r="C76" s="16" t="str">
        <f>IF(Основной!B230="","",Основной!C230)</f>
        <v/>
      </c>
    </row>
    <row r="77" spans="2:3" x14ac:dyDescent="0.25">
      <c r="B77" s="16" t="str">
        <f>IF(Основной!A231="","",Основной!F231)</f>
        <v/>
      </c>
      <c r="C77" s="16" t="str">
        <f>IF(Основной!B231="","",Основной!C231)</f>
        <v/>
      </c>
    </row>
    <row r="78" spans="2:3" x14ac:dyDescent="0.25">
      <c r="B78" s="16" t="str">
        <f>IF(Основной!A232="","",Основной!F232)</f>
        <v/>
      </c>
      <c r="C78" s="16" t="str">
        <f>IF(Основной!B232="","",Основной!C232)</f>
        <v/>
      </c>
    </row>
    <row r="79" spans="2:3" x14ac:dyDescent="0.25">
      <c r="B79" s="16" t="str">
        <f>IF(Основной!A233="","",Основной!F233)</f>
        <v/>
      </c>
      <c r="C79" s="16" t="str">
        <f>IF(Основной!B233="","",Основной!C233)</f>
        <v/>
      </c>
    </row>
    <row r="80" spans="2:3" x14ac:dyDescent="0.25">
      <c r="B80" s="16" t="str">
        <f>IF(Основной!A234="","",Основной!F234)</f>
        <v/>
      </c>
      <c r="C80" s="16" t="str">
        <f>IF(Основной!B234="","",Основной!C234)</f>
        <v/>
      </c>
    </row>
    <row r="81" spans="2:3" x14ac:dyDescent="0.25">
      <c r="B81" s="16" t="str">
        <f>IF(Основной!A235="","",Основной!F235)</f>
        <v/>
      </c>
      <c r="C81" s="16" t="str">
        <f>IF(Основной!B235="","",Основной!C235)</f>
        <v/>
      </c>
    </row>
    <row r="82" spans="2:3" x14ac:dyDescent="0.25">
      <c r="B82" s="16" t="str">
        <f>IF(Основной!A236="","",Основной!F236)</f>
        <v/>
      </c>
      <c r="C82" s="16" t="str">
        <f>IF(Основной!B236="","",Основной!C236)</f>
        <v/>
      </c>
    </row>
    <row r="83" spans="2:3" x14ac:dyDescent="0.25">
      <c r="B83" s="16" t="str">
        <f>IF(Основной!A237="","",Основной!F237)</f>
        <v/>
      </c>
      <c r="C83" s="16" t="str">
        <f>IF(Основной!B237="","",Основной!C237)</f>
        <v/>
      </c>
    </row>
    <row r="84" spans="2:3" x14ac:dyDescent="0.25">
      <c r="B84" s="16" t="str">
        <f>IF(Основной!A238="","",Основной!F238)</f>
        <v/>
      </c>
      <c r="C84" s="16" t="str">
        <f>IF(Основной!B238="","",Основной!C238)</f>
        <v/>
      </c>
    </row>
    <row r="85" spans="2:3" x14ac:dyDescent="0.25">
      <c r="B85" s="16" t="str">
        <f>IF(Основной!A239="","",Основной!F239)</f>
        <v/>
      </c>
      <c r="C85" s="16" t="str">
        <f>IF(Основной!B239="","",Основной!C239)</f>
        <v/>
      </c>
    </row>
    <row r="86" spans="2:3" x14ac:dyDescent="0.25">
      <c r="B86" s="16" t="str">
        <f>IF(Основной!A240="","",Основной!F240)</f>
        <v/>
      </c>
      <c r="C86" s="16" t="str">
        <f>IF(Основной!B240="","",Основной!C240)</f>
        <v/>
      </c>
    </row>
    <row r="87" spans="2:3" x14ac:dyDescent="0.25">
      <c r="B87" s="16" t="str">
        <f>IF(Основной!A241="","",Основной!F241)</f>
        <v/>
      </c>
      <c r="C87" s="16" t="str">
        <f>IF(Основной!B241="","",Основной!C241)</f>
        <v/>
      </c>
    </row>
    <row r="88" spans="2:3" x14ac:dyDescent="0.25">
      <c r="B88" s="16" t="str">
        <f>IF(Основной!A242="","",Основной!F242)</f>
        <v/>
      </c>
      <c r="C88" s="16" t="str">
        <f>IF(Основной!B242="","",Основной!C242)</f>
        <v/>
      </c>
    </row>
    <row r="89" spans="2:3" x14ac:dyDescent="0.25">
      <c r="B89" s="16" t="str">
        <f>IF(Основной!A243="","",Основной!F243)</f>
        <v/>
      </c>
      <c r="C89" s="16" t="str">
        <f>IF(Основной!B243="","",Основной!C243)</f>
        <v/>
      </c>
    </row>
    <row r="90" spans="2:3" x14ac:dyDescent="0.25">
      <c r="B90" s="16" t="str">
        <f>IF(Основной!A244="","",Основной!F244)</f>
        <v/>
      </c>
      <c r="C90" s="16" t="str">
        <f>IF(Основной!B244="","",Основной!C244)</f>
        <v/>
      </c>
    </row>
    <row r="91" spans="2:3" x14ac:dyDescent="0.25">
      <c r="B91" s="16" t="str">
        <f>IF(Основной!A245="","",Основной!F245)</f>
        <v/>
      </c>
      <c r="C91" s="16" t="str">
        <f>IF(Основной!B245="","",Основной!C245)</f>
        <v/>
      </c>
    </row>
    <row r="92" spans="2:3" x14ac:dyDescent="0.25">
      <c r="B92" s="16" t="str">
        <f>IF(Основной!A246="","",Основной!F246)</f>
        <v/>
      </c>
      <c r="C92" s="16" t="str">
        <f>IF(Основной!B246="","",Основной!C246)</f>
        <v/>
      </c>
    </row>
    <row r="93" spans="2:3" x14ac:dyDescent="0.25">
      <c r="B93" s="16" t="str">
        <f>IF(Основной!A247="","",Основной!F247)</f>
        <v/>
      </c>
      <c r="C93" s="16" t="str">
        <f>IF(Основной!B247="","",Основной!C247)</f>
        <v/>
      </c>
    </row>
    <row r="94" spans="2:3" x14ac:dyDescent="0.25">
      <c r="B94" s="16" t="str">
        <f>IF(Основной!A248="","",Основной!F248)</f>
        <v/>
      </c>
      <c r="C94" s="16" t="str">
        <f>IF(Основной!B248="","",Основной!C248)</f>
        <v/>
      </c>
    </row>
    <row r="95" spans="2:3" x14ac:dyDescent="0.25">
      <c r="B95" s="16" t="str">
        <f>IF(Основной!A249="","",Основной!F249)</f>
        <v/>
      </c>
      <c r="C95" s="16" t="str">
        <f>IF(Основной!B249="","",Основной!C249)</f>
        <v/>
      </c>
    </row>
    <row r="96" spans="2:3" x14ac:dyDescent="0.25">
      <c r="B96" s="16" t="str">
        <f>IF(Основной!A250="","",Основной!F250)</f>
        <v/>
      </c>
      <c r="C96" s="16" t="str">
        <f>IF(Основной!B250="","",Основной!C250)</f>
        <v/>
      </c>
    </row>
    <row r="97" spans="2:3" x14ac:dyDescent="0.25">
      <c r="B97" s="16" t="str">
        <f>IF(Основной!A251="","",Основной!F251)</f>
        <v/>
      </c>
      <c r="C97" s="16" t="str">
        <f>IF(Основной!B251="","",Основной!C251)</f>
        <v/>
      </c>
    </row>
    <row r="98" spans="2:3" x14ac:dyDescent="0.25">
      <c r="B98" s="16" t="str">
        <f>IF(Основной!A252="","",Основной!F252)</f>
        <v/>
      </c>
      <c r="C98" s="16" t="str">
        <f>IF(Основной!B252="","",Основной!C252)</f>
        <v/>
      </c>
    </row>
    <row r="99" spans="2:3" x14ac:dyDescent="0.25">
      <c r="B99" s="16" t="str">
        <f>IF(Основной!A253="","",Основной!F253)</f>
        <v/>
      </c>
      <c r="C99" s="16" t="str">
        <f>IF(Основной!B253="","",Основной!C253)</f>
        <v/>
      </c>
    </row>
    <row r="100" spans="2:3" x14ac:dyDescent="0.25">
      <c r="B100" s="16" t="str">
        <f>IF(Основной!A254="","",Основной!F254)</f>
        <v/>
      </c>
      <c r="C100" s="16" t="str">
        <f>IF(Основной!B254="","",Основной!C254)</f>
        <v/>
      </c>
    </row>
    <row r="101" spans="2:3" x14ac:dyDescent="0.25">
      <c r="B101" s="16" t="str">
        <f>IF(Основной!A255="","",Основной!F255)</f>
        <v/>
      </c>
      <c r="C101" s="16" t="str">
        <f>IF(Основной!B255="","",Основной!C255)</f>
        <v/>
      </c>
    </row>
    <row r="102" spans="2:3" x14ac:dyDescent="0.25">
      <c r="B102" s="16" t="str">
        <f>IF(Основной!A256="","",Основной!F256)</f>
        <v/>
      </c>
      <c r="C102" s="16" t="str">
        <f>IF(Основной!B256="","",Основной!C256)</f>
        <v/>
      </c>
    </row>
    <row r="103" spans="2:3" x14ac:dyDescent="0.25">
      <c r="B103" s="16" t="str">
        <f>IF(Основной!A257="","",Основной!F257)</f>
        <v/>
      </c>
      <c r="C103" s="16" t="str">
        <f>IF(Основной!B257="","",Основной!C257)</f>
        <v/>
      </c>
    </row>
    <row r="104" spans="2:3" x14ac:dyDescent="0.25">
      <c r="B104" s="16" t="str">
        <f>IF(Основной!A258="","",Основной!F258)</f>
        <v/>
      </c>
      <c r="C104" s="16" t="str">
        <f>IF(Основной!B258="","",Основной!C258)</f>
        <v/>
      </c>
    </row>
    <row r="105" spans="2:3" x14ac:dyDescent="0.25">
      <c r="B105" s="16" t="str">
        <f>IF(Основной!A259="","",Основной!F259)</f>
        <v/>
      </c>
      <c r="C105" s="16" t="str">
        <f>IF(Основной!B259="","",Основной!C259)</f>
        <v/>
      </c>
    </row>
    <row r="106" spans="2:3" x14ac:dyDescent="0.25">
      <c r="B106" s="16" t="str">
        <f>IF(Основной!A260="","",Основной!F260)</f>
        <v/>
      </c>
      <c r="C106" s="16" t="str">
        <f>IF(Основной!B260="","",Основной!C260)</f>
        <v/>
      </c>
    </row>
    <row r="107" spans="2:3" x14ac:dyDescent="0.25">
      <c r="B107" s="16" t="str">
        <f>IF(Основной!A261="","",Основной!F261)</f>
        <v/>
      </c>
      <c r="C107" s="16" t="str">
        <f>IF(Основной!B261="","",Основной!C261)</f>
        <v/>
      </c>
    </row>
    <row r="108" spans="2:3" x14ac:dyDescent="0.25">
      <c r="B108" s="16" t="str">
        <f>IF(Основной!A262="","",Основной!F262)</f>
        <v/>
      </c>
      <c r="C108" s="16" t="str">
        <f>IF(Основной!B262="","",Основной!C262)</f>
        <v/>
      </c>
    </row>
    <row r="109" spans="2:3" x14ac:dyDescent="0.25">
      <c r="B109" s="16" t="str">
        <f>IF(Основной!A263="","",Основной!F263)</f>
        <v/>
      </c>
      <c r="C109" s="16" t="str">
        <f>IF(Основной!B263="","",Основной!C263)</f>
        <v/>
      </c>
    </row>
    <row r="110" spans="2:3" x14ac:dyDescent="0.25">
      <c r="B110" s="16" t="str">
        <f>IF(Основной!A264="","",Основной!F264)</f>
        <v/>
      </c>
      <c r="C110" s="16" t="str">
        <f>IF(Основной!B264="","",Основной!C264)</f>
        <v/>
      </c>
    </row>
    <row r="111" spans="2:3" x14ac:dyDescent="0.25">
      <c r="B111" s="16" t="str">
        <f>IF(Основной!A265="","",Основной!F265)</f>
        <v/>
      </c>
      <c r="C111" s="16" t="str">
        <f>IF(Основной!B265="","",Основной!C265)</f>
        <v/>
      </c>
    </row>
    <row r="112" spans="2:3" x14ac:dyDescent="0.25">
      <c r="B112" s="16" t="str">
        <f>IF(Основной!A266="","",Основной!F266)</f>
        <v/>
      </c>
      <c r="C112" s="16" t="str">
        <f>IF(Основной!B266="","",Основной!C266)</f>
        <v/>
      </c>
    </row>
    <row r="113" spans="2:3" x14ac:dyDescent="0.25">
      <c r="B113" s="16" t="str">
        <f>IF(Основной!A267="","",Основной!F267)</f>
        <v/>
      </c>
      <c r="C113" s="16" t="str">
        <f>IF(Основной!B267="","",Основной!C267)</f>
        <v/>
      </c>
    </row>
    <row r="114" spans="2:3" x14ac:dyDescent="0.25">
      <c r="B114" s="16" t="str">
        <f>IF(Основной!A268="","",Основной!F268)</f>
        <v/>
      </c>
      <c r="C114" s="16" t="str">
        <f>IF(Основной!B268="","",Основной!C268)</f>
        <v/>
      </c>
    </row>
    <row r="115" spans="2:3" x14ac:dyDescent="0.25">
      <c r="B115" s="16" t="str">
        <f>IF(Основной!A269="","",Основной!F269)</f>
        <v/>
      </c>
      <c r="C115" s="16" t="str">
        <f>IF(Основной!B269="","",Основной!C269)</f>
        <v/>
      </c>
    </row>
    <row r="116" spans="2:3" x14ac:dyDescent="0.25">
      <c r="B116" s="16" t="str">
        <f>IF(Основной!A270="","",Основной!F270)</f>
        <v/>
      </c>
      <c r="C116" s="16" t="str">
        <f>IF(Основной!B270="","",Основной!C270)</f>
        <v/>
      </c>
    </row>
    <row r="117" spans="2:3" x14ac:dyDescent="0.25">
      <c r="B117" s="16" t="str">
        <f>IF(Основной!A271="","",Основной!F271)</f>
        <v/>
      </c>
      <c r="C117" s="16" t="str">
        <f>IF(Основной!B271="","",Основной!C271)</f>
        <v/>
      </c>
    </row>
    <row r="118" spans="2:3" x14ac:dyDescent="0.25">
      <c r="B118" s="16" t="str">
        <f>IF(Основной!A272="","",Основной!F272)</f>
        <v/>
      </c>
      <c r="C118" s="16" t="str">
        <f>IF(Основной!B272="","",Основной!C272)</f>
        <v/>
      </c>
    </row>
    <row r="119" spans="2:3" x14ac:dyDescent="0.25">
      <c r="B119" s="16" t="str">
        <f>IF(Основной!A273="","",Основной!F273)</f>
        <v/>
      </c>
      <c r="C119" s="16" t="str">
        <f>IF(Основной!B273="","",Основной!C273)</f>
        <v/>
      </c>
    </row>
    <row r="120" spans="2:3" x14ac:dyDescent="0.25">
      <c r="B120" s="16" t="str">
        <f>IF(Основной!A274="","",Основной!F274)</f>
        <v/>
      </c>
      <c r="C120" s="16" t="str">
        <f>IF(Основной!B274="","",Основной!C274)</f>
        <v/>
      </c>
    </row>
    <row r="121" spans="2:3" x14ac:dyDescent="0.25">
      <c r="B121" s="16" t="str">
        <f>IF(Основной!A275="","",Основной!F275)</f>
        <v/>
      </c>
      <c r="C121" s="16" t="str">
        <f>IF(Основной!B275="","",Основной!C275)</f>
        <v/>
      </c>
    </row>
    <row r="122" spans="2:3" x14ac:dyDescent="0.25">
      <c r="B122" s="16" t="str">
        <f>IF(Основной!A276="","",Основной!F276)</f>
        <v/>
      </c>
      <c r="C122" s="16" t="str">
        <f>IF(Основной!B276="","",Основной!C276)</f>
        <v/>
      </c>
    </row>
    <row r="123" spans="2:3" x14ac:dyDescent="0.25">
      <c r="B123" s="16" t="str">
        <f>IF(Основной!A277="","",Основной!F277)</f>
        <v/>
      </c>
      <c r="C123" s="16" t="str">
        <f>IF(Основной!B277="","",Основной!C277)</f>
        <v/>
      </c>
    </row>
    <row r="124" spans="2:3" x14ac:dyDescent="0.25">
      <c r="B124" s="16" t="str">
        <f>IF(Основной!A278="","",Основной!F278)</f>
        <v/>
      </c>
      <c r="C124" s="16" t="str">
        <f>IF(Основной!B278="","",Основной!C278)</f>
        <v/>
      </c>
    </row>
    <row r="125" spans="2:3" x14ac:dyDescent="0.25">
      <c r="B125" s="16" t="str">
        <f>IF(Основной!A279="","",Основной!F279)</f>
        <v/>
      </c>
      <c r="C125" s="16" t="str">
        <f>IF(Основной!B279="","",Основной!C279)</f>
        <v/>
      </c>
    </row>
    <row r="126" spans="2:3" x14ac:dyDescent="0.25">
      <c r="B126" s="16" t="str">
        <f>IF(Основной!A280="","",Основной!F280)</f>
        <v/>
      </c>
      <c r="C126" s="16" t="str">
        <f>IF(Основной!B280="","",Основной!C280)</f>
        <v/>
      </c>
    </row>
    <row r="127" spans="2:3" x14ac:dyDescent="0.25">
      <c r="B127" s="16" t="str">
        <f>IF(Основной!A281="","",Основной!F281)</f>
        <v/>
      </c>
      <c r="C127" s="16" t="str">
        <f>IF(Основной!B281="","",Основной!C281)</f>
        <v/>
      </c>
    </row>
    <row r="128" spans="2:3" x14ac:dyDescent="0.25">
      <c r="B128" s="16" t="str">
        <f>IF(Основной!A282="","",Основной!F282)</f>
        <v/>
      </c>
      <c r="C128" s="16" t="str">
        <f>IF(Основной!B282="","",Основной!C282)</f>
        <v/>
      </c>
    </row>
    <row r="129" spans="2:3" x14ac:dyDescent="0.25">
      <c r="B129" s="16" t="str">
        <f>IF(Основной!A283="","",Основной!F283)</f>
        <v/>
      </c>
      <c r="C129" s="16" t="str">
        <f>IF(Основной!B283="","",Основной!C283)</f>
        <v/>
      </c>
    </row>
    <row r="130" spans="2:3" x14ac:dyDescent="0.25">
      <c r="B130" s="16" t="str">
        <f>IF(Основной!A284="","",Основной!F284)</f>
        <v/>
      </c>
      <c r="C130" s="16" t="str">
        <f>IF(Основной!B284="","",Основной!C284)</f>
        <v/>
      </c>
    </row>
    <row r="131" spans="2:3" x14ac:dyDescent="0.25">
      <c r="B131" s="16" t="str">
        <f>IF(Основной!A285="","",Основной!F285)</f>
        <v/>
      </c>
      <c r="C131" s="16" t="str">
        <f>IF(Основной!B285="","",Основной!C285)</f>
        <v/>
      </c>
    </row>
    <row r="132" spans="2:3" x14ac:dyDescent="0.25">
      <c r="B132" s="16" t="str">
        <f>IF(Основной!A286="","",Основной!F286)</f>
        <v/>
      </c>
      <c r="C132" s="16" t="str">
        <f>IF(Основной!B286="","",Основной!C286)</f>
        <v/>
      </c>
    </row>
    <row r="133" spans="2:3" x14ac:dyDescent="0.25">
      <c r="B133" s="16" t="str">
        <f>IF(Основной!A287="","",Основной!F287)</f>
        <v/>
      </c>
      <c r="C133" s="16" t="str">
        <f>IF(Основной!B287="","",Основной!C287)</f>
        <v/>
      </c>
    </row>
    <row r="134" spans="2:3" x14ac:dyDescent="0.25">
      <c r="B134" s="16" t="str">
        <f>IF(Основной!A288="","",Основной!F288)</f>
        <v/>
      </c>
      <c r="C134" s="16" t="str">
        <f>IF(Основной!B288="","",Основной!C288)</f>
        <v/>
      </c>
    </row>
    <row r="135" spans="2:3" x14ac:dyDescent="0.25">
      <c r="B135" s="16" t="str">
        <f>IF(Основной!A289="","",Основной!F289)</f>
        <v/>
      </c>
      <c r="C135" s="16" t="str">
        <f>IF(Основной!B289="","",Основной!C289)</f>
        <v/>
      </c>
    </row>
    <row r="136" spans="2:3" x14ac:dyDescent="0.25">
      <c r="B136" s="16" t="str">
        <f>IF(Основной!A290="","",Основной!F290)</f>
        <v/>
      </c>
      <c r="C136" s="16" t="str">
        <f>IF(Основной!B290="","",Основной!C290)</f>
        <v/>
      </c>
    </row>
    <row r="137" spans="2:3" x14ac:dyDescent="0.25">
      <c r="B137" s="16" t="str">
        <f>IF(Основной!A291="","",Основной!F291)</f>
        <v/>
      </c>
      <c r="C137" s="16" t="str">
        <f>IF(Основной!B291="","",Основной!C291)</f>
        <v/>
      </c>
    </row>
    <row r="138" spans="2:3" x14ac:dyDescent="0.25">
      <c r="B138" s="16" t="str">
        <f>IF(Основной!A292="","",Основной!F292)</f>
        <v/>
      </c>
      <c r="C138" s="16" t="str">
        <f>IF(Основной!B292="","",Основной!C292)</f>
        <v/>
      </c>
    </row>
    <row r="139" spans="2:3" x14ac:dyDescent="0.25">
      <c r="B139" s="16" t="str">
        <f>IF(Основной!A293="","",Основной!F293)</f>
        <v/>
      </c>
      <c r="C139" s="16" t="str">
        <f>IF(Основной!B293="","",Основной!C293)</f>
        <v/>
      </c>
    </row>
    <row r="140" spans="2:3" x14ac:dyDescent="0.25">
      <c r="B140" s="16" t="str">
        <f>IF(Основной!A294="","",Основной!F294)</f>
        <v/>
      </c>
      <c r="C140" s="16" t="str">
        <f>IF(Основной!B294="","",Основной!C294)</f>
        <v/>
      </c>
    </row>
    <row r="141" spans="2:3" x14ac:dyDescent="0.25">
      <c r="B141" s="16" t="str">
        <f>IF(Основной!A295="","",Основной!F295)</f>
        <v/>
      </c>
      <c r="C141" s="16" t="str">
        <f>IF(Основной!B295="","",Основной!C295)</f>
        <v/>
      </c>
    </row>
    <row r="142" spans="2:3" x14ac:dyDescent="0.25">
      <c r="B142" s="16" t="str">
        <f>IF(Основной!A296="","",Основной!F296)</f>
        <v/>
      </c>
      <c r="C142" s="16" t="str">
        <f>IF(Основной!B296="","",Основной!C296)</f>
        <v/>
      </c>
    </row>
    <row r="143" spans="2:3" x14ac:dyDescent="0.25">
      <c r="B143" s="16" t="str">
        <f>IF(Основной!A297="","",Основной!F297)</f>
        <v/>
      </c>
      <c r="C143" s="16" t="str">
        <f>IF(Основной!B297="","",Основной!C297)</f>
        <v/>
      </c>
    </row>
    <row r="144" spans="2:3" x14ac:dyDescent="0.25">
      <c r="B144" s="16" t="str">
        <f>IF(Основной!A298="","",Основной!F298)</f>
        <v/>
      </c>
      <c r="C144" s="16" t="str">
        <f>IF(Основной!B298="","",Основной!C298)</f>
        <v/>
      </c>
    </row>
    <row r="145" spans="2:3" x14ac:dyDescent="0.25">
      <c r="B145" s="16" t="str">
        <f>IF(Основной!A299="","",Основной!F299)</f>
        <v/>
      </c>
      <c r="C145" s="16" t="str">
        <f>IF(Основной!B299="","",Основной!C299)</f>
        <v/>
      </c>
    </row>
    <row r="146" spans="2:3" x14ac:dyDescent="0.25">
      <c r="B146" s="16" t="str">
        <f>IF(Основной!A300="","",Основной!F300)</f>
        <v/>
      </c>
      <c r="C146" s="16" t="str">
        <f>IF(Основной!B300="","",Основной!C300)</f>
        <v/>
      </c>
    </row>
    <row r="147" spans="2:3" x14ac:dyDescent="0.25">
      <c r="B147" s="16" t="str">
        <f>IF(Основной!A301="","",Основной!F301)</f>
        <v/>
      </c>
      <c r="C147" s="16" t="str">
        <f>IF(Основной!B301="","",Основной!C301)</f>
        <v/>
      </c>
    </row>
    <row r="148" spans="2:3" x14ac:dyDescent="0.25">
      <c r="B148" s="16" t="str">
        <f>IF(Основной!A302="","",Основной!F302)</f>
        <v/>
      </c>
      <c r="C148" s="16" t="str">
        <f>IF(Основной!B302="","",Основной!C302)</f>
        <v/>
      </c>
    </row>
    <row r="149" spans="2:3" x14ac:dyDescent="0.25">
      <c r="B149" s="16" t="str">
        <f>IF(Основной!A303="","",Основной!F303)</f>
        <v/>
      </c>
      <c r="C149" s="16" t="str">
        <f>IF(Основной!B303="","",Основной!C303)</f>
        <v/>
      </c>
    </row>
    <row r="150" spans="2:3" x14ac:dyDescent="0.25">
      <c r="B150" s="16" t="str">
        <f>IF(Основной!A304="","",Основной!F304)</f>
        <v/>
      </c>
      <c r="C150" s="16" t="str">
        <f>IF(Основной!B304="","",Основной!C304)</f>
        <v/>
      </c>
    </row>
    <row r="151" spans="2:3" x14ac:dyDescent="0.25">
      <c r="B151" s="16" t="str">
        <f>IF(Основной!A305="","",Основной!F305)</f>
        <v/>
      </c>
      <c r="C151" s="16" t="str">
        <f>IF(Основной!B305="","",Основной!C305)</f>
        <v/>
      </c>
    </row>
    <row r="152" spans="2:3" x14ac:dyDescent="0.25">
      <c r="B152" s="16" t="str">
        <f>IF(Основной!A306="","",Основной!F306)</f>
        <v/>
      </c>
      <c r="C152" s="16" t="str">
        <f>IF(Основной!B306="","",Основной!C306)</f>
        <v/>
      </c>
    </row>
    <row r="153" spans="2:3" x14ac:dyDescent="0.25">
      <c r="B153" s="16" t="str">
        <f>IF(Основной!A307="","",Основной!F307)</f>
        <v/>
      </c>
      <c r="C153" s="16" t="str">
        <f>IF(Основной!B307="","",Основной!C307)</f>
        <v/>
      </c>
    </row>
    <row r="154" spans="2:3" x14ac:dyDescent="0.25">
      <c r="B154" s="16" t="str">
        <f>IF(Основной!A308="","",Основной!F308)</f>
        <v/>
      </c>
      <c r="C154" s="16" t="str">
        <f>IF(Основной!B308="","",Основной!C308)</f>
        <v/>
      </c>
    </row>
    <row r="155" spans="2:3" x14ac:dyDescent="0.25">
      <c r="B155" s="16" t="str">
        <f>IF(Основной!A309="","",Основной!F309)</f>
        <v/>
      </c>
      <c r="C155" s="16" t="str">
        <f>IF(Основной!B309="","",Основной!C309)</f>
        <v/>
      </c>
    </row>
    <row r="156" spans="2:3" x14ac:dyDescent="0.25">
      <c r="B156" s="16" t="str">
        <f>IF(Основной!A310="","",Основной!F310)</f>
        <v/>
      </c>
      <c r="C156" s="16" t="str">
        <f>IF(Основной!B310="","",Основной!C310)</f>
        <v/>
      </c>
    </row>
    <row r="157" spans="2:3" x14ac:dyDescent="0.25">
      <c r="B157" s="16" t="str">
        <f>IF(Основной!A311="","",Основной!F311)</f>
        <v/>
      </c>
      <c r="C157" s="16" t="str">
        <f>IF(Основной!B311="","",Основной!C311)</f>
        <v/>
      </c>
    </row>
    <row r="158" spans="2:3" x14ac:dyDescent="0.25">
      <c r="B158" s="16" t="str">
        <f>IF(Основной!A312="","",Основной!F312)</f>
        <v/>
      </c>
      <c r="C158" s="16" t="str">
        <f>IF(Основной!B312="","",Основной!C312)</f>
        <v/>
      </c>
    </row>
    <row r="159" spans="2:3" x14ac:dyDescent="0.25">
      <c r="B159" s="16" t="str">
        <f>IF(Основной!A313="","",Основной!F313)</f>
        <v/>
      </c>
      <c r="C159" s="16" t="str">
        <f>IF(Основной!B313="","",Основной!C313)</f>
        <v/>
      </c>
    </row>
    <row r="160" spans="2:3" x14ac:dyDescent="0.25">
      <c r="B160" s="16" t="str">
        <f>IF(Основной!A314="","",Основной!F314)</f>
        <v/>
      </c>
      <c r="C160" s="16" t="str">
        <f>IF(Основной!B314="","",Основной!C314)</f>
        <v/>
      </c>
    </row>
    <row r="161" spans="2:3" x14ac:dyDescent="0.25">
      <c r="B161" s="16" t="str">
        <f>IF(Основной!A315="","",Основной!F315)</f>
        <v/>
      </c>
      <c r="C161" s="16" t="str">
        <f>IF(Основной!B315="","",Основной!C315)</f>
        <v/>
      </c>
    </row>
    <row r="162" spans="2:3" x14ac:dyDescent="0.25">
      <c r="B162" s="16" t="str">
        <f>IF(Основной!A316="","",Основной!F316)</f>
        <v/>
      </c>
      <c r="C162" s="16" t="str">
        <f>IF(Основной!B316="","",Основной!C316)</f>
        <v/>
      </c>
    </row>
    <row r="163" spans="2:3" x14ac:dyDescent="0.25">
      <c r="B163" s="16" t="str">
        <f>IF(Основной!A317="","",Основной!F317)</f>
        <v/>
      </c>
      <c r="C163" s="16" t="str">
        <f>IF(Основной!B317="","",Основной!C317)</f>
        <v/>
      </c>
    </row>
    <row r="164" spans="2:3" x14ac:dyDescent="0.25">
      <c r="B164" s="16" t="str">
        <f>IF(Основной!A318="","",Основной!F318)</f>
        <v/>
      </c>
      <c r="C164" s="16" t="str">
        <f>IF(Основной!B318="","",Основной!C318)</f>
        <v/>
      </c>
    </row>
    <row r="165" spans="2:3" x14ac:dyDescent="0.25">
      <c r="B165" s="16" t="str">
        <f>IF(Основной!A319="","",Основной!F319)</f>
        <v/>
      </c>
      <c r="C165" s="16" t="str">
        <f>IF(Основной!B319="","",Основной!C319)</f>
        <v/>
      </c>
    </row>
    <row r="166" spans="2:3" x14ac:dyDescent="0.25">
      <c r="B166" s="16" t="str">
        <f>IF(Основной!A320="","",Основной!F320)</f>
        <v/>
      </c>
      <c r="C166" s="16" t="str">
        <f>IF(Основной!B320="","",Основной!C320)</f>
        <v/>
      </c>
    </row>
    <row r="167" spans="2:3" x14ac:dyDescent="0.25">
      <c r="B167" s="16" t="str">
        <f>IF(Основной!A321="","",Основной!F321)</f>
        <v/>
      </c>
      <c r="C167" s="16" t="str">
        <f>IF(Основной!B321="","",Основной!C321)</f>
        <v/>
      </c>
    </row>
    <row r="168" spans="2:3" x14ac:dyDescent="0.25">
      <c r="B168" s="16" t="str">
        <f>IF(Основной!A322="","",Основной!F322)</f>
        <v/>
      </c>
      <c r="C168" s="16" t="str">
        <f>IF(Основной!B322="","",Основной!C322)</f>
        <v/>
      </c>
    </row>
    <row r="169" spans="2:3" x14ac:dyDescent="0.25">
      <c r="B169" s="16" t="str">
        <f>IF(Основной!A323="","",Основной!F323)</f>
        <v/>
      </c>
      <c r="C169" s="16" t="str">
        <f>IF(Основной!B323="","",Основной!C323)</f>
        <v/>
      </c>
    </row>
    <row r="170" spans="2:3" x14ac:dyDescent="0.25">
      <c r="B170" s="16" t="str">
        <f>IF(Основной!A324="","",Основной!F324)</f>
        <v/>
      </c>
      <c r="C170" s="16" t="str">
        <f>IF(Основной!B324="","",Основной!C324)</f>
        <v/>
      </c>
    </row>
    <row r="171" spans="2:3" x14ac:dyDescent="0.25">
      <c r="B171" s="16" t="str">
        <f>IF(Основной!A325="","",Основной!F325)</f>
        <v/>
      </c>
      <c r="C171" s="16" t="str">
        <f>IF(Основной!B325="","",Основной!C325)</f>
        <v/>
      </c>
    </row>
    <row r="172" spans="2:3" x14ac:dyDescent="0.25">
      <c r="B172" s="16" t="str">
        <f>IF(Основной!A326="","",Основной!F326)</f>
        <v/>
      </c>
      <c r="C172" s="16" t="str">
        <f>IF(Основной!B326="","",Основной!C326)</f>
        <v/>
      </c>
    </row>
    <row r="173" spans="2:3" x14ac:dyDescent="0.25">
      <c r="B173" s="16" t="str">
        <f>IF(Основной!A327="","",Основной!F327)</f>
        <v/>
      </c>
      <c r="C173" s="16" t="str">
        <f>IF(Основной!B327="","",Основной!C327)</f>
        <v/>
      </c>
    </row>
    <row r="174" spans="2:3" x14ac:dyDescent="0.25">
      <c r="B174" s="16" t="str">
        <f>IF(Основной!A328="","",Основной!F328)</f>
        <v/>
      </c>
      <c r="C174" s="16" t="str">
        <f>IF(Основной!B328="","",Основной!C328)</f>
        <v/>
      </c>
    </row>
    <row r="175" spans="2:3" x14ac:dyDescent="0.25">
      <c r="B175" s="16" t="str">
        <f>IF(Основной!A329="","",Основной!F329)</f>
        <v/>
      </c>
      <c r="C175" s="16" t="str">
        <f>IF(Основной!B329="","",Основной!C329)</f>
        <v/>
      </c>
    </row>
    <row r="176" spans="2:3" x14ac:dyDescent="0.25">
      <c r="B176" s="16" t="str">
        <f>IF(Основной!A330="","",Основной!F330)</f>
        <v/>
      </c>
      <c r="C176" s="16" t="str">
        <f>IF(Основной!B330="","",Основной!C330)</f>
        <v/>
      </c>
    </row>
    <row r="177" spans="2:3" x14ac:dyDescent="0.25">
      <c r="B177" s="16" t="str">
        <f>IF(Основной!A331="","",Основной!F331)</f>
        <v/>
      </c>
      <c r="C177" s="16" t="str">
        <f>IF(Основной!B331="","",Основной!C331)</f>
        <v/>
      </c>
    </row>
    <row r="178" spans="2:3" x14ac:dyDescent="0.25">
      <c r="B178" s="16" t="str">
        <f>IF(Основной!A332="","",Основной!F332)</f>
        <v/>
      </c>
      <c r="C178" s="16" t="str">
        <f>IF(Основной!B332="","",Основной!C332)</f>
        <v/>
      </c>
    </row>
    <row r="179" spans="2:3" x14ac:dyDescent="0.25">
      <c r="B179" s="16" t="str">
        <f>IF(Основной!A333="","",Основной!F333)</f>
        <v/>
      </c>
      <c r="C179" s="16" t="str">
        <f>IF(Основной!B333="","",Основной!C333)</f>
        <v/>
      </c>
    </row>
    <row r="180" spans="2:3" x14ac:dyDescent="0.25">
      <c r="B180" s="16" t="str">
        <f>IF(Основной!A334="","",Основной!F334)</f>
        <v/>
      </c>
      <c r="C180" s="16" t="str">
        <f>IF(Основной!B334="","",Основной!C334)</f>
        <v/>
      </c>
    </row>
    <row r="181" spans="2:3" x14ac:dyDescent="0.25">
      <c r="B181" s="16" t="str">
        <f>IF(Основной!A335="","",Основной!F335)</f>
        <v/>
      </c>
      <c r="C181" s="16" t="str">
        <f>IF(Основной!B335="","",Основной!C335)</f>
        <v/>
      </c>
    </row>
    <row r="182" spans="2:3" x14ac:dyDescent="0.25">
      <c r="B182" s="16" t="str">
        <f>IF(Основной!A336="","",Основной!F336)</f>
        <v/>
      </c>
      <c r="C182" s="16" t="str">
        <f>IF(Основной!B336="","",Основной!C336)</f>
        <v/>
      </c>
    </row>
    <row r="183" spans="2:3" x14ac:dyDescent="0.25">
      <c r="B183" s="16" t="str">
        <f>IF(Основной!A337="","",Основной!F337)</f>
        <v/>
      </c>
      <c r="C183" s="16" t="str">
        <f>IF(Основной!B337="","",Основной!C337)</f>
        <v/>
      </c>
    </row>
    <row r="184" spans="2:3" x14ac:dyDescent="0.25">
      <c r="B184" s="16" t="str">
        <f>IF(Основной!A338="","",Основной!F338)</f>
        <v/>
      </c>
      <c r="C184" s="16" t="str">
        <f>IF(Основной!B338="","",Основной!C338)</f>
        <v/>
      </c>
    </row>
    <row r="185" spans="2:3" x14ac:dyDescent="0.25">
      <c r="B185" s="16" t="str">
        <f>IF(Основной!A339="","",Основной!F339)</f>
        <v/>
      </c>
      <c r="C185" s="16" t="str">
        <f>IF(Основной!B339="","",Основной!C339)</f>
        <v/>
      </c>
    </row>
    <row r="186" spans="2:3" x14ac:dyDescent="0.25">
      <c r="B186" s="16" t="str">
        <f>IF(Основной!A340="","",Основной!F340)</f>
        <v/>
      </c>
      <c r="C186" s="16" t="str">
        <f>IF(Основной!B340="","",Основной!C340)</f>
        <v/>
      </c>
    </row>
    <row r="187" spans="2:3" x14ac:dyDescent="0.25">
      <c r="B187" s="16" t="str">
        <f>IF(Основной!A341="","",Основной!F341)</f>
        <v/>
      </c>
      <c r="C187" s="16" t="str">
        <f>IF(Основной!B341="","",Основной!C341)</f>
        <v/>
      </c>
    </row>
    <row r="188" spans="2:3" x14ac:dyDescent="0.25">
      <c r="B188" s="16" t="str">
        <f>IF(Основной!A342="","",Основной!F342)</f>
        <v/>
      </c>
      <c r="C188" s="16" t="str">
        <f>IF(Основной!B342="","",Основной!C342)</f>
        <v/>
      </c>
    </row>
    <row r="189" spans="2:3" x14ac:dyDescent="0.25">
      <c r="B189" s="16" t="str">
        <f>IF(Основной!A343="","",Основной!F343)</f>
        <v/>
      </c>
      <c r="C189" s="16" t="str">
        <f>IF(Основной!B343="","",Основной!C343)</f>
        <v/>
      </c>
    </row>
    <row r="190" spans="2:3" x14ac:dyDescent="0.25">
      <c r="B190" s="16" t="str">
        <f>IF(Основной!A344="","",Основной!F344)</f>
        <v/>
      </c>
      <c r="C190" s="16" t="str">
        <f>IF(Основной!B344="","",Основной!C344)</f>
        <v/>
      </c>
    </row>
    <row r="191" spans="2:3" x14ac:dyDescent="0.25">
      <c r="B191" s="16" t="str">
        <f>IF(Основной!A345="","",Основной!F345)</f>
        <v/>
      </c>
      <c r="C191" s="16" t="str">
        <f>IF(Основной!B345="","",Основной!C345)</f>
        <v/>
      </c>
    </row>
    <row r="192" spans="2:3" x14ac:dyDescent="0.25">
      <c r="B192" s="16" t="str">
        <f>IF(Основной!A346="","",Основной!F346)</f>
        <v/>
      </c>
      <c r="C192" s="16" t="str">
        <f>IF(Основной!B346="","",Основной!C346)</f>
        <v/>
      </c>
    </row>
    <row r="193" spans="2:3" x14ac:dyDescent="0.25">
      <c r="B193" s="16" t="str">
        <f>IF(Основной!A347="","",Основной!F347)</f>
        <v/>
      </c>
      <c r="C193" s="16" t="str">
        <f>IF(Основной!B347="","",Основной!C347)</f>
        <v/>
      </c>
    </row>
    <row r="194" spans="2:3" x14ac:dyDescent="0.25">
      <c r="B194" s="16" t="str">
        <f>IF(Основной!A348="","",Основной!F348)</f>
        <v/>
      </c>
      <c r="C194" s="16" t="str">
        <f>IF(Основной!B348="","",Основной!C348)</f>
        <v/>
      </c>
    </row>
    <row r="195" spans="2:3" x14ac:dyDescent="0.25">
      <c r="B195" s="16" t="str">
        <f>IF(Основной!A349="","",Основной!F349)</f>
        <v/>
      </c>
      <c r="C195" s="16" t="str">
        <f>IF(Основной!B349="","",Основной!C349)</f>
        <v/>
      </c>
    </row>
    <row r="196" spans="2:3" x14ac:dyDescent="0.25">
      <c r="B196" s="16" t="str">
        <f>IF(Основной!A350="","",Основной!F350)</f>
        <v/>
      </c>
      <c r="C196" s="16" t="str">
        <f>IF(Основной!B350="","",Основной!C350)</f>
        <v/>
      </c>
    </row>
    <row r="197" spans="2:3" x14ac:dyDescent="0.25">
      <c r="B197" s="16" t="str">
        <f>IF(Основной!A351="","",Основной!F351)</f>
        <v/>
      </c>
      <c r="C197" s="16" t="str">
        <f>IF(Основной!B351="","",Основной!C351)</f>
        <v/>
      </c>
    </row>
    <row r="198" spans="2:3" x14ac:dyDescent="0.25">
      <c r="B198" s="16" t="str">
        <f>IF(Основной!A352="","",Основной!F352)</f>
        <v/>
      </c>
      <c r="C198" s="16" t="str">
        <f>IF(Основной!B352="","",Основной!C352)</f>
        <v/>
      </c>
    </row>
    <row r="199" spans="2:3" x14ac:dyDescent="0.25">
      <c r="B199" s="16" t="str">
        <f>IF(Основной!A353="","",Основной!F353)</f>
        <v/>
      </c>
      <c r="C199" s="16" t="str">
        <f>IF(Основной!B353="","",Основной!C353)</f>
        <v/>
      </c>
    </row>
    <row r="200" spans="2:3" x14ac:dyDescent="0.25">
      <c r="B200" s="16" t="str">
        <f>IF(Основной!A354="","",Основной!F354)</f>
        <v/>
      </c>
      <c r="C200" s="16" t="str">
        <f>IF(Основной!B354="","",Основной!C354)</f>
        <v/>
      </c>
    </row>
    <row r="201" spans="2:3" x14ac:dyDescent="0.25">
      <c r="B201" s="16" t="str">
        <f>IF(Основной!A355="","",Основной!F355)</f>
        <v/>
      </c>
      <c r="C201" s="16" t="str">
        <f>IF(Основной!B355="","",Основной!C355)</f>
        <v/>
      </c>
    </row>
    <row r="202" spans="2:3" x14ac:dyDescent="0.25">
      <c r="B202" s="16" t="str">
        <f>IF(Основной!A356="","",Основной!F356)</f>
        <v/>
      </c>
      <c r="C202" s="16" t="str">
        <f>IF(Основной!B356="","",Основной!C356)</f>
        <v/>
      </c>
    </row>
    <row r="203" spans="2:3" x14ac:dyDescent="0.25">
      <c r="B203" s="16" t="str">
        <f>IF(Основной!A357="","",Основной!F357)</f>
        <v/>
      </c>
      <c r="C203" s="16" t="str">
        <f>IF(Основной!B357="","",Основной!C357)</f>
        <v/>
      </c>
    </row>
    <row r="204" spans="2:3" x14ac:dyDescent="0.25">
      <c r="B204" s="16" t="str">
        <f>IF(Основной!A358="","",Основной!F358)</f>
        <v/>
      </c>
      <c r="C204" s="16" t="str">
        <f>IF(Основной!B358="","",Основной!C358)</f>
        <v/>
      </c>
    </row>
    <row r="205" spans="2:3" x14ac:dyDescent="0.25">
      <c r="B205" s="16" t="str">
        <f>IF(Основной!A359="","",Основной!F359)</f>
        <v/>
      </c>
      <c r="C205" s="16" t="str">
        <f>IF(Основной!B359="","",Основной!C359)</f>
        <v/>
      </c>
    </row>
    <row r="206" spans="2:3" x14ac:dyDescent="0.25">
      <c r="B206" s="16" t="str">
        <f>IF(Основной!A360="","",Основной!F360)</f>
        <v/>
      </c>
      <c r="C206" s="16" t="str">
        <f>IF(Основной!B360="","",Основной!C360)</f>
        <v/>
      </c>
    </row>
    <row r="207" spans="2:3" x14ac:dyDescent="0.25">
      <c r="B207" s="16" t="str">
        <f>IF(Основной!A361="","",Основной!F361)</f>
        <v/>
      </c>
      <c r="C207" s="16" t="str">
        <f>IF(Основной!B361="","",Основной!C361)</f>
        <v/>
      </c>
    </row>
    <row r="208" spans="2:3" x14ac:dyDescent="0.25">
      <c r="B208" s="16" t="str">
        <f>IF(Основной!A362="","",Основной!F362)</f>
        <v/>
      </c>
      <c r="C208" s="16" t="str">
        <f>IF(Основной!B362="","",Основной!C362)</f>
        <v/>
      </c>
    </row>
    <row r="209" spans="2:3" x14ac:dyDescent="0.25">
      <c r="B209" s="16" t="str">
        <f>IF(Основной!A363="","",Основной!F363)</f>
        <v/>
      </c>
      <c r="C209" s="16" t="str">
        <f>IF(Основной!B363="","",Основной!C363)</f>
        <v/>
      </c>
    </row>
    <row r="210" spans="2:3" x14ac:dyDescent="0.25">
      <c r="B210" s="16" t="str">
        <f>IF(Основной!A364="","",Основной!F364)</f>
        <v/>
      </c>
      <c r="C210" s="16" t="str">
        <f>IF(Основной!B364="","",Основной!C364)</f>
        <v/>
      </c>
    </row>
    <row r="211" spans="2:3" x14ac:dyDescent="0.25">
      <c r="B211" s="16" t="str">
        <f>IF(Основной!A365="","",Основной!F365)</f>
        <v/>
      </c>
      <c r="C211" s="16" t="str">
        <f>IF(Основной!B365="","",Основной!C365)</f>
        <v/>
      </c>
    </row>
    <row r="212" spans="2:3" x14ac:dyDescent="0.25">
      <c r="B212" s="16" t="str">
        <f>IF(Основной!A366="","",Основной!F366)</f>
        <v/>
      </c>
      <c r="C212" s="16" t="str">
        <f>IF(Основной!B366="","",Основной!C366)</f>
        <v/>
      </c>
    </row>
    <row r="213" spans="2:3" x14ac:dyDescent="0.25">
      <c r="B213" s="16" t="str">
        <f>IF(Основной!A367="","",Основной!F367)</f>
        <v/>
      </c>
      <c r="C213" s="16" t="str">
        <f>IF(Основной!B367="","",Основной!C367)</f>
        <v/>
      </c>
    </row>
    <row r="214" spans="2:3" x14ac:dyDescent="0.25">
      <c r="B214" s="16" t="str">
        <f>IF(Основной!A368="","",Основной!F368)</f>
        <v/>
      </c>
      <c r="C214" s="16" t="str">
        <f>IF(Основной!B368="","",Основной!C368)</f>
        <v/>
      </c>
    </row>
    <row r="215" spans="2:3" x14ac:dyDescent="0.25">
      <c r="B215" s="16" t="str">
        <f>IF(Основной!A369="","",Основной!F369)</f>
        <v/>
      </c>
      <c r="C215" s="16" t="str">
        <f>IF(Основной!B369="","",Основной!C369)</f>
        <v/>
      </c>
    </row>
    <row r="216" spans="2:3" x14ac:dyDescent="0.25">
      <c r="B216" s="16" t="str">
        <f>IF(Основной!A370="","",Основной!F370)</f>
        <v/>
      </c>
      <c r="C216" s="16" t="str">
        <f>IF(Основной!B370="","",Основной!C370)</f>
        <v/>
      </c>
    </row>
    <row r="217" spans="2:3" x14ac:dyDescent="0.25">
      <c r="B217" s="16" t="str">
        <f>IF(Основной!A371="","",Основной!F371)</f>
        <v/>
      </c>
      <c r="C217" s="16" t="str">
        <f>IF(Основной!B371="","",Основной!C371)</f>
        <v/>
      </c>
    </row>
    <row r="218" spans="2:3" x14ac:dyDescent="0.25">
      <c r="B218" s="16" t="str">
        <f>IF(Основной!A372="","",Основной!F372)</f>
        <v/>
      </c>
      <c r="C218" s="16" t="str">
        <f>IF(Основной!B372="","",Основной!C372)</f>
        <v/>
      </c>
    </row>
    <row r="219" spans="2:3" x14ac:dyDescent="0.25">
      <c r="B219" s="16" t="str">
        <f>IF(Основной!A373="","",Основной!F373)</f>
        <v/>
      </c>
      <c r="C219" s="16" t="str">
        <f>IF(Основной!B373="","",Основной!C373)</f>
        <v/>
      </c>
    </row>
    <row r="220" spans="2:3" x14ac:dyDescent="0.25">
      <c r="B220" s="16" t="str">
        <f>IF(Основной!A374="","",Основной!F374)</f>
        <v/>
      </c>
      <c r="C220" s="16" t="str">
        <f>IF(Основной!B374="","",Основной!C374)</f>
        <v/>
      </c>
    </row>
    <row r="221" spans="2:3" x14ac:dyDescent="0.25">
      <c r="B221" s="16" t="str">
        <f>IF(Основной!A375="","",Основной!F375)</f>
        <v/>
      </c>
      <c r="C221" s="16" t="str">
        <f>IF(Основной!B375="","",Основной!C375)</f>
        <v/>
      </c>
    </row>
    <row r="222" spans="2:3" x14ac:dyDescent="0.25">
      <c r="B222" s="16" t="str">
        <f>IF(Основной!A376="","",Основной!F376)</f>
        <v/>
      </c>
      <c r="C222" s="16" t="str">
        <f>IF(Основной!B376="","",Основной!C376)</f>
        <v/>
      </c>
    </row>
    <row r="223" spans="2:3" x14ac:dyDescent="0.25">
      <c r="B223" s="16" t="str">
        <f>IF(Основной!A377="","",Основной!F377)</f>
        <v/>
      </c>
      <c r="C223" s="16" t="str">
        <f>IF(Основной!B377="","",Основной!C377)</f>
        <v/>
      </c>
    </row>
    <row r="224" spans="2:3" x14ac:dyDescent="0.25">
      <c r="B224" s="16" t="str">
        <f>IF(Основной!A378="","",Основной!F378)</f>
        <v/>
      </c>
      <c r="C224" s="16" t="str">
        <f>IF(Основной!B378="","",Основной!C378)</f>
        <v/>
      </c>
    </row>
    <row r="225" spans="2:3" x14ac:dyDescent="0.25">
      <c r="B225" s="16" t="str">
        <f>IF(Основной!A379="","",Основной!F379)</f>
        <v/>
      </c>
      <c r="C225" s="16" t="str">
        <f>IF(Основной!B379="","",Основной!C379)</f>
        <v/>
      </c>
    </row>
    <row r="226" spans="2:3" x14ac:dyDescent="0.25">
      <c r="B226" s="16" t="str">
        <f>IF(Основной!A380="","",Основной!F380)</f>
        <v/>
      </c>
      <c r="C226" s="16" t="str">
        <f>IF(Основной!B380="","",Основной!C380)</f>
        <v/>
      </c>
    </row>
    <row r="227" spans="2:3" x14ac:dyDescent="0.25">
      <c r="B227" s="16" t="str">
        <f>IF(Основной!A381="","",Основной!F381)</f>
        <v/>
      </c>
      <c r="C227" s="16" t="str">
        <f>IF(Основной!B381="","",Основной!C381)</f>
        <v/>
      </c>
    </row>
    <row r="228" spans="2:3" x14ac:dyDescent="0.25">
      <c r="B228" s="16" t="str">
        <f>IF(Основной!A382="","",Основной!F382)</f>
        <v/>
      </c>
      <c r="C228" s="16" t="str">
        <f>IF(Основной!B382="","",Основной!C382)</f>
        <v/>
      </c>
    </row>
    <row r="229" spans="2:3" x14ac:dyDescent="0.25">
      <c r="B229" s="16" t="str">
        <f>IF(Основной!A383="","",Основной!F383)</f>
        <v/>
      </c>
      <c r="C229" s="16" t="str">
        <f>IF(Основной!B383="","",Основной!C383)</f>
        <v/>
      </c>
    </row>
    <row r="230" spans="2:3" x14ac:dyDescent="0.25">
      <c r="B230" s="16" t="str">
        <f>IF(Основной!A384="","",Основной!F384)</f>
        <v/>
      </c>
      <c r="C230" s="16" t="str">
        <f>IF(Основной!B384="","",Основной!C384)</f>
        <v/>
      </c>
    </row>
    <row r="231" spans="2:3" x14ac:dyDescent="0.25">
      <c r="B231" s="16" t="str">
        <f>IF(Основной!A385="","",Основной!F385)</f>
        <v/>
      </c>
      <c r="C231" s="16" t="str">
        <f>IF(Основной!B385="","",Основной!C385)</f>
        <v/>
      </c>
    </row>
    <row r="232" spans="2:3" x14ac:dyDescent="0.25">
      <c r="B232" s="16" t="str">
        <f>IF(Основной!A386="","",Основной!F386)</f>
        <v/>
      </c>
      <c r="C232" s="16" t="str">
        <f>IF(Основной!B386="","",Основной!C386)</f>
        <v/>
      </c>
    </row>
    <row r="233" spans="2:3" x14ac:dyDescent="0.25">
      <c r="B233" s="16" t="str">
        <f>IF(Основной!A387="","",Основной!F387)</f>
        <v/>
      </c>
      <c r="C233" s="16" t="str">
        <f>IF(Основной!B387="","",Основной!C387)</f>
        <v/>
      </c>
    </row>
    <row r="234" spans="2:3" x14ac:dyDescent="0.25">
      <c r="B234" s="16" t="str">
        <f>IF(Основной!A388="","",Основной!F388)</f>
        <v/>
      </c>
      <c r="C234" s="16" t="str">
        <f>IF(Основной!B388="","",Основной!C388)</f>
        <v/>
      </c>
    </row>
    <row r="235" spans="2:3" x14ac:dyDescent="0.25">
      <c r="B235" s="16" t="str">
        <f>IF(Основной!A389="","",Основной!F389)</f>
        <v/>
      </c>
      <c r="C235" s="16" t="str">
        <f>IF(Основной!B389="","",Основной!C389)</f>
        <v/>
      </c>
    </row>
    <row r="236" spans="2:3" x14ac:dyDescent="0.25">
      <c r="B236" s="16" t="str">
        <f>IF(Основной!A390="","",Основной!F390)</f>
        <v/>
      </c>
      <c r="C236" s="16" t="str">
        <f>IF(Основной!B390="","",Основной!C390)</f>
        <v/>
      </c>
    </row>
    <row r="237" spans="2:3" x14ac:dyDescent="0.25">
      <c r="B237" s="16" t="str">
        <f>IF(Основной!A391="","",Основной!F391)</f>
        <v/>
      </c>
      <c r="C237" s="16" t="str">
        <f>IF(Основной!B391="","",Основной!C391)</f>
        <v/>
      </c>
    </row>
    <row r="238" spans="2:3" x14ac:dyDescent="0.25">
      <c r="B238" s="16" t="str">
        <f>IF(Основной!A392="","",Основной!F392)</f>
        <v/>
      </c>
      <c r="C238" s="16" t="str">
        <f>IF(Основной!B392="","",Основной!C392)</f>
        <v/>
      </c>
    </row>
    <row r="239" spans="2:3" x14ac:dyDescent="0.25">
      <c r="B239" s="16" t="str">
        <f>IF(Основной!A393="","",Основной!F393)</f>
        <v/>
      </c>
      <c r="C239" s="16" t="str">
        <f>IF(Основной!B393="","",Основной!C393)</f>
        <v/>
      </c>
    </row>
    <row r="240" spans="2:3" x14ac:dyDescent="0.25">
      <c r="B240" s="16" t="str">
        <f>IF(Основной!A394="","",Основной!F394)</f>
        <v/>
      </c>
      <c r="C240" s="16" t="str">
        <f>IF(Основной!B394="","",Основной!C394)</f>
        <v/>
      </c>
    </row>
    <row r="241" spans="2:3" x14ac:dyDescent="0.25">
      <c r="B241" s="16" t="str">
        <f>IF(Основной!A395="","",Основной!F395)</f>
        <v/>
      </c>
      <c r="C241" s="16" t="str">
        <f>IF(Основной!B395="","",Основной!C395)</f>
        <v/>
      </c>
    </row>
    <row r="242" spans="2:3" x14ac:dyDescent="0.25">
      <c r="B242" s="16" t="str">
        <f>IF(Основной!A396="","",Основной!F396)</f>
        <v/>
      </c>
      <c r="C242" s="16" t="str">
        <f>IF(Основной!B396="","",Основной!C396)</f>
        <v/>
      </c>
    </row>
    <row r="243" spans="2:3" x14ac:dyDescent="0.25">
      <c r="B243" s="16" t="str">
        <f>IF(Основной!A397="","",Основной!F397)</f>
        <v/>
      </c>
      <c r="C243" s="16" t="str">
        <f>IF(Основной!B397="","",Основной!C397)</f>
        <v/>
      </c>
    </row>
    <row r="244" spans="2:3" x14ac:dyDescent="0.25">
      <c r="B244" s="16" t="str">
        <f>IF(Основной!A398="","",Основной!F398)</f>
        <v/>
      </c>
      <c r="C244" s="16" t="str">
        <f>IF(Основной!B398="","",Основной!C398)</f>
        <v/>
      </c>
    </row>
    <row r="245" spans="2:3" x14ac:dyDescent="0.25">
      <c r="B245" s="16" t="str">
        <f>IF(Основной!A399="","",Основной!F399)</f>
        <v/>
      </c>
      <c r="C245" s="16" t="str">
        <f>IF(Основной!B399="","",Основной!C399)</f>
        <v/>
      </c>
    </row>
    <row r="246" spans="2:3" x14ac:dyDescent="0.25">
      <c r="B246" s="16" t="str">
        <f>IF(Основной!A400="","",Основной!F400)</f>
        <v/>
      </c>
      <c r="C246" s="16" t="str">
        <f>IF(Основной!B400="","",Основной!C400)</f>
        <v/>
      </c>
    </row>
    <row r="247" spans="2:3" x14ac:dyDescent="0.25">
      <c r="B247" s="16" t="str">
        <f>IF(Основной!A401="","",Основной!F401)</f>
        <v/>
      </c>
      <c r="C247" s="16" t="str">
        <f>IF(Основной!B401="","",Основной!C401)</f>
        <v/>
      </c>
    </row>
    <row r="248" spans="2:3" x14ac:dyDescent="0.25">
      <c r="B248" s="16" t="str">
        <f>IF(Основной!A402="","",Основной!F402)</f>
        <v/>
      </c>
      <c r="C248" s="16" t="str">
        <f>IF(Основной!B402="","",Основной!C402)</f>
        <v/>
      </c>
    </row>
    <row r="249" spans="2:3" x14ac:dyDescent="0.25">
      <c r="B249" s="16" t="str">
        <f>IF(Основной!A403="","",Основной!F403)</f>
        <v/>
      </c>
      <c r="C249" s="16" t="str">
        <f>IF(Основной!B403="","",Основной!C403)</f>
        <v/>
      </c>
    </row>
    <row r="250" spans="2:3" x14ac:dyDescent="0.25">
      <c r="B250" s="16" t="str">
        <f>IF(Основной!A404="","",Основной!F404)</f>
        <v/>
      </c>
      <c r="C250" s="16" t="str">
        <f>IF(Основной!B404="","",Основной!C404)</f>
        <v/>
      </c>
    </row>
    <row r="251" spans="2:3" x14ac:dyDescent="0.25">
      <c r="B251" s="16" t="str">
        <f>IF(Основной!A405="","",Основной!F405)</f>
        <v/>
      </c>
      <c r="C251" s="16" t="str">
        <f>IF(Основной!B405="","",Основной!C405)</f>
        <v/>
      </c>
    </row>
    <row r="252" spans="2:3" x14ac:dyDescent="0.25">
      <c r="B252" s="16" t="str">
        <f>IF(Основной!A406="","",Основной!F406)</f>
        <v/>
      </c>
      <c r="C252" s="16" t="str">
        <f>IF(Основной!B406="","",Основной!C406)</f>
        <v/>
      </c>
    </row>
    <row r="253" spans="2:3" x14ac:dyDescent="0.25">
      <c r="B253" s="16" t="str">
        <f>IF(Основной!A407="","",Основной!F407)</f>
        <v/>
      </c>
      <c r="C253" s="16" t="str">
        <f>IF(Основной!B407="","",Основной!C407)</f>
        <v/>
      </c>
    </row>
    <row r="254" spans="2:3" x14ac:dyDescent="0.25">
      <c r="B254" s="16" t="str">
        <f>IF(Основной!A408="","",Основной!F408)</f>
        <v/>
      </c>
      <c r="C254" s="16" t="str">
        <f>IF(Основной!B408="","",Основной!C408)</f>
        <v/>
      </c>
    </row>
    <row r="255" spans="2:3" x14ac:dyDescent="0.25">
      <c r="B255" s="16" t="str">
        <f>IF(Основной!A409="","",Основной!F409)</f>
        <v/>
      </c>
      <c r="C255" s="16" t="str">
        <f>IF(Основной!B409="","",Основной!C409)</f>
        <v/>
      </c>
    </row>
    <row r="256" spans="2:3" x14ac:dyDescent="0.25">
      <c r="B256" s="16" t="str">
        <f>IF(Основной!A410="","",Основной!F410)</f>
        <v/>
      </c>
      <c r="C256" s="16" t="str">
        <f>IF(Основной!B410="","",Основной!C410)</f>
        <v/>
      </c>
    </row>
    <row r="257" spans="2:3" x14ac:dyDescent="0.25">
      <c r="B257" s="16" t="str">
        <f>IF(Основной!A411="","",Основной!F411)</f>
        <v/>
      </c>
      <c r="C257" s="16" t="str">
        <f>IF(Основной!B411="","",Основной!C411)</f>
        <v/>
      </c>
    </row>
    <row r="258" spans="2:3" x14ac:dyDescent="0.25">
      <c r="B258" s="16" t="str">
        <f>IF(Основной!A412="","",Основной!F412)</f>
        <v/>
      </c>
      <c r="C258" s="16" t="str">
        <f>IF(Основной!B412="","",Основной!C412)</f>
        <v/>
      </c>
    </row>
    <row r="259" spans="2:3" x14ac:dyDescent="0.25">
      <c r="B259" s="16" t="str">
        <f>IF(Основной!A413="","",Основной!F413)</f>
        <v/>
      </c>
      <c r="C259" s="16" t="str">
        <f>IF(Основной!B413="","",Основной!C413)</f>
        <v/>
      </c>
    </row>
    <row r="260" spans="2:3" x14ac:dyDescent="0.25">
      <c r="B260" s="16" t="str">
        <f>IF(Основной!A414="","",Основной!F414)</f>
        <v/>
      </c>
      <c r="C260" s="16" t="str">
        <f>IF(Основной!B414="","",Основной!C414)</f>
        <v/>
      </c>
    </row>
    <row r="261" spans="2:3" x14ac:dyDescent="0.25">
      <c r="B261" s="16" t="str">
        <f>IF(Основной!A415="","",Основной!F415)</f>
        <v/>
      </c>
      <c r="C261" s="16" t="str">
        <f>IF(Основной!B415="","",Основной!C415)</f>
        <v/>
      </c>
    </row>
    <row r="262" spans="2:3" x14ac:dyDescent="0.25">
      <c r="B262" s="16" t="str">
        <f>IF(Основной!A416="","",Основной!F416)</f>
        <v/>
      </c>
      <c r="C262" s="16" t="str">
        <f>IF(Основной!B416="","",Основной!C416)</f>
        <v/>
      </c>
    </row>
    <row r="263" spans="2:3" x14ac:dyDescent="0.25">
      <c r="B263" s="16" t="str">
        <f>IF(Основной!A417="","",Основной!F417)</f>
        <v/>
      </c>
      <c r="C263" s="16" t="str">
        <f>IF(Основной!B417="","",Основной!C417)</f>
        <v/>
      </c>
    </row>
    <row r="264" spans="2:3" x14ac:dyDescent="0.25">
      <c r="B264" s="16" t="str">
        <f>IF(Основной!A418="","",Основной!F418)</f>
        <v/>
      </c>
      <c r="C264" s="16" t="str">
        <f>IF(Основной!B418="","",Основной!C418)</f>
        <v/>
      </c>
    </row>
    <row r="265" spans="2:3" x14ac:dyDescent="0.25">
      <c r="B265" s="16" t="str">
        <f>IF(Основной!A419="","",Основной!F419)</f>
        <v/>
      </c>
      <c r="C265" s="16" t="str">
        <f>IF(Основной!B419="","",Основной!C419)</f>
        <v/>
      </c>
    </row>
    <row r="266" spans="2:3" x14ac:dyDescent="0.25">
      <c r="B266" s="16" t="str">
        <f>IF(Основной!A420="","",Основной!F420)</f>
        <v/>
      </c>
      <c r="C266" s="16" t="str">
        <f>IF(Основной!B420="","",Основной!C420)</f>
        <v/>
      </c>
    </row>
    <row r="267" spans="2:3" x14ac:dyDescent="0.25">
      <c r="B267" s="16" t="str">
        <f>IF(Основной!A421="","",Основной!F421)</f>
        <v/>
      </c>
      <c r="C267" s="16" t="str">
        <f>IF(Основной!B421="","",Основной!C421)</f>
        <v/>
      </c>
    </row>
    <row r="268" spans="2:3" x14ac:dyDescent="0.25">
      <c r="B268" s="16" t="str">
        <f>IF(Основной!A422="","",Основной!F422)</f>
        <v/>
      </c>
      <c r="C268" s="16" t="str">
        <f>IF(Основной!B422="","",Основной!C422)</f>
        <v/>
      </c>
    </row>
    <row r="269" spans="2:3" x14ac:dyDescent="0.25">
      <c r="B269" s="16" t="str">
        <f>IF(Основной!A423="","",Основной!F423)</f>
        <v/>
      </c>
      <c r="C269" s="16" t="str">
        <f>IF(Основной!B423="","",Основной!C423)</f>
        <v/>
      </c>
    </row>
    <row r="270" spans="2:3" x14ac:dyDescent="0.25">
      <c r="B270" s="16" t="str">
        <f>IF(Основной!A424="","",Основной!F424)</f>
        <v/>
      </c>
      <c r="C270" s="16" t="str">
        <f>IF(Основной!B424="","",Основной!C424)</f>
        <v/>
      </c>
    </row>
    <row r="271" spans="2:3" x14ac:dyDescent="0.25">
      <c r="B271" s="16" t="str">
        <f>IF(Основной!A425="","",Основной!F425)</f>
        <v/>
      </c>
      <c r="C271" s="16" t="str">
        <f>IF(Основной!B425="","",Основной!C425)</f>
        <v/>
      </c>
    </row>
    <row r="272" spans="2:3" x14ac:dyDescent="0.25">
      <c r="B272" s="16" t="str">
        <f>IF(Основной!A426="","",Основной!F426)</f>
        <v/>
      </c>
      <c r="C272" s="16" t="str">
        <f>IF(Основной!B426="","",Основной!C426)</f>
        <v/>
      </c>
    </row>
    <row r="273" spans="2:3" x14ac:dyDescent="0.25">
      <c r="B273" s="16" t="str">
        <f>IF(Основной!A427="","",Основной!F427)</f>
        <v/>
      </c>
      <c r="C273" s="16" t="str">
        <f>IF(Основной!B427="","",Основной!C427)</f>
        <v/>
      </c>
    </row>
    <row r="274" spans="2:3" x14ac:dyDescent="0.25">
      <c r="B274" s="16" t="str">
        <f>IF(Основной!A428="","",Основной!F428)</f>
        <v/>
      </c>
      <c r="C274" s="16" t="str">
        <f>IF(Основной!B428="","",Основной!C428)</f>
        <v/>
      </c>
    </row>
    <row r="275" spans="2:3" x14ac:dyDescent="0.25">
      <c r="B275" s="16" t="str">
        <f>IF(Основной!A429="","",Основной!F429)</f>
        <v/>
      </c>
      <c r="C275" s="16" t="str">
        <f>IF(Основной!B429="","",Основной!C429)</f>
        <v/>
      </c>
    </row>
    <row r="276" spans="2:3" x14ac:dyDescent="0.25">
      <c r="B276" s="16" t="str">
        <f>IF(Основной!A430="","",Основной!F430)</f>
        <v/>
      </c>
      <c r="C276" s="16" t="str">
        <f>IF(Основной!B430="","",Основной!C430)</f>
        <v/>
      </c>
    </row>
    <row r="277" spans="2:3" x14ac:dyDescent="0.25">
      <c r="B277" s="16" t="str">
        <f>IF(Основной!A431="","",Основной!F431)</f>
        <v/>
      </c>
      <c r="C277" s="16" t="str">
        <f>IF(Основной!B431="","",Основной!C431)</f>
        <v/>
      </c>
    </row>
    <row r="278" spans="2:3" x14ac:dyDescent="0.25">
      <c r="B278" s="16" t="str">
        <f>IF(Основной!A432="","",Основной!F432)</f>
        <v/>
      </c>
      <c r="C278" s="16" t="str">
        <f>IF(Основной!B432="","",Основной!C432)</f>
        <v/>
      </c>
    </row>
    <row r="279" spans="2:3" x14ac:dyDescent="0.25">
      <c r="B279" s="16" t="str">
        <f>IF(Основной!A433="","",Основной!F433)</f>
        <v/>
      </c>
      <c r="C279" s="16" t="str">
        <f>IF(Основной!B433="","",Основной!C433)</f>
        <v/>
      </c>
    </row>
    <row r="280" spans="2:3" x14ac:dyDescent="0.25">
      <c r="B280" s="16" t="str">
        <f>IF(Основной!A434="","",Основной!F434)</f>
        <v/>
      </c>
      <c r="C280" s="16" t="str">
        <f>IF(Основной!B434="","",Основной!C434)</f>
        <v/>
      </c>
    </row>
    <row r="281" spans="2:3" x14ac:dyDescent="0.25">
      <c r="B281" s="16" t="str">
        <f>IF(Основной!A435="","",Основной!F435)</f>
        <v/>
      </c>
      <c r="C281" s="16" t="str">
        <f>IF(Основной!B435="","",Основной!C435)</f>
        <v/>
      </c>
    </row>
    <row r="282" spans="2:3" x14ac:dyDescent="0.25">
      <c r="B282" s="16" t="str">
        <f>IF(Основной!A436="","",Основной!F436)</f>
        <v/>
      </c>
      <c r="C282" s="16" t="str">
        <f>IF(Основной!B436="","",Основной!C436)</f>
        <v/>
      </c>
    </row>
    <row r="283" spans="2:3" x14ac:dyDescent="0.25">
      <c r="B283" s="16" t="str">
        <f>IF(Основной!A437="","",Основной!F437)</f>
        <v/>
      </c>
      <c r="C283" s="16" t="str">
        <f>IF(Основной!B437="","",Основной!C437)</f>
        <v/>
      </c>
    </row>
    <row r="284" spans="2:3" x14ac:dyDescent="0.25">
      <c r="B284" s="16" t="str">
        <f>IF(Основной!A438="","",Основной!F438)</f>
        <v/>
      </c>
      <c r="C284" s="16" t="str">
        <f>IF(Основной!B438="","",Основной!C438)</f>
        <v/>
      </c>
    </row>
  </sheetData>
  <sheetProtection sort="0" autoFilter="0" pivotTables="0"/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списки!$F$2:$F$4</xm:f>
          </x14:formula1>
          <xm:sqref>E1:E1048576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6"/>
  <sheetViews>
    <sheetView workbookViewId="0">
      <selection activeCell="B10" sqref="B10"/>
    </sheetView>
  </sheetViews>
  <sheetFormatPr defaultRowHeight="15" x14ac:dyDescent="0.25"/>
  <cols>
    <col min="2" max="2" width="11.85546875" customWidth="1"/>
    <col min="3" max="3" width="44" customWidth="1"/>
    <col min="4" max="4" width="18.85546875" customWidth="1"/>
    <col min="5" max="5" width="20.7109375" customWidth="1"/>
  </cols>
  <sheetData>
    <row r="2" spans="2:6" x14ac:dyDescent="0.25">
      <c r="B2" t="s">
        <v>37</v>
      </c>
      <c r="C2" t="s">
        <v>47</v>
      </c>
      <c r="D2" t="s">
        <v>73</v>
      </c>
      <c r="E2" t="s">
        <v>24</v>
      </c>
      <c r="F2" t="s">
        <v>29</v>
      </c>
    </row>
    <row r="3" spans="2:6" x14ac:dyDescent="0.25">
      <c r="B3" t="s">
        <v>38</v>
      </c>
      <c r="C3" t="s">
        <v>48</v>
      </c>
      <c r="D3" t="s">
        <v>10</v>
      </c>
      <c r="E3" t="s">
        <v>25</v>
      </c>
      <c r="F3" t="s">
        <v>30</v>
      </c>
    </row>
    <row r="4" spans="2:6" x14ac:dyDescent="0.25">
      <c r="B4" t="s">
        <v>39</v>
      </c>
      <c r="C4" t="s">
        <v>50</v>
      </c>
      <c r="D4" t="s">
        <v>11</v>
      </c>
      <c r="E4" t="s">
        <v>26</v>
      </c>
      <c r="F4" t="s">
        <v>31</v>
      </c>
    </row>
    <row r="5" spans="2:6" x14ac:dyDescent="0.25">
      <c r="B5" t="s">
        <v>40</v>
      </c>
      <c r="C5" t="s">
        <v>49</v>
      </c>
      <c r="D5" t="s">
        <v>19</v>
      </c>
      <c r="E5" t="s">
        <v>33</v>
      </c>
    </row>
    <row r="6" spans="2:6" x14ac:dyDescent="0.25">
      <c r="B6" t="s">
        <v>9</v>
      </c>
      <c r="D6" t="s">
        <v>12</v>
      </c>
    </row>
    <row r="7" spans="2:6" x14ac:dyDescent="0.25">
      <c r="B7" t="s">
        <v>41</v>
      </c>
      <c r="D7" t="s">
        <v>14</v>
      </c>
    </row>
    <row r="8" spans="2:6" x14ac:dyDescent="0.25">
      <c r="B8" t="s">
        <v>42</v>
      </c>
      <c r="D8" t="s">
        <v>21</v>
      </c>
    </row>
    <row r="9" spans="2:6" x14ac:dyDescent="0.25">
      <c r="B9" t="s">
        <v>43</v>
      </c>
      <c r="D9" t="s">
        <v>13</v>
      </c>
    </row>
    <row r="10" spans="2:6" x14ac:dyDescent="0.25">
      <c r="B10" t="s">
        <v>44</v>
      </c>
      <c r="D10" t="s">
        <v>16</v>
      </c>
    </row>
    <row r="11" spans="2:6" x14ac:dyDescent="0.25">
      <c r="D11" t="s">
        <v>22</v>
      </c>
    </row>
    <row r="12" spans="2:6" x14ac:dyDescent="0.25">
      <c r="D12" t="s">
        <v>23</v>
      </c>
    </row>
    <row r="13" spans="2:6" x14ac:dyDescent="0.25">
      <c r="D13" t="s">
        <v>15</v>
      </c>
    </row>
    <row r="14" spans="2:6" x14ac:dyDescent="0.25">
      <c r="D14" t="s">
        <v>17</v>
      </c>
    </row>
    <row r="15" spans="2:6" x14ac:dyDescent="0.25">
      <c r="D15" t="s">
        <v>18</v>
      </c>
    </row>
    <row r="16" spans="2:6" x14ac:dyDescent="0.25">
      <c r="D16" t="s">
        <v>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3:T15"/>
  <sheetViews>
    <sheetView tabSelected="1" workbookViewId="0">
      <selection activeCell="P18" sqref="P18"/>
    </sheetView>
  </sheetViews>
  <sheetFormatPr defaultRowHeight="15" x14ac:dyDescent="0.25"/>
  <cols>
    <col min="11" max="11" width="14.7109375" customWidth="1"/>
    <col min="12" max="12" width="11.28515625" customWidth="1"/>
    <col min="18" max="18" width="10.7109375" customWidth="1"/>
    <col min="20" max="20" width="11.7109375" customWidth="1"/>
  </cols>
  <sheetData>
    <row r="3" spans="11:20" x14ac:dyDescent="0.25">
      <c r="K3" s="32" t="s">
        <v>74</v>
      </c>
      <c r="L3" s="33" t="s">
        <v>37</v>
      </c>
      <c r="M3" s="33" t="s">
        <v>38</v>
      </c>
      <c r="N3" s="33" t="s">
        <v>39</v>
      </c>
      <c r="O3" s="33" t="s">
        <v>40</v>
      </c>
      <c r="P3" s="33" t="s">
        <v>9</v>
      </c>
      <c r="Q3" s="33" t="s">
        <v>41</v>
      </c>
      <c r="R3" s="33" t="s">
        <v>42</v>
      </c>
      <c r="S3" s="33" t="s">
        <v>43</v>
      </c>
      <c r="T3" s="33" t="s">
        <v>44</v>
      </c>
    </row>
    <row r="4" spans="11:20" x14ac:dyDescent="0.25">
      <c r="K4" s="31">
        <v>41640</v>
      </c>
      <c r="L4" s="18">
        <f ca="1">SUMPRODUCT(ISTEXT(Основной!$C$2:'Основной'!$C$6)*(MONTH(Основной!$A$2:'Основной'!$A$15)=MONTH(Диаграмма!$K4))*(LEFTB(L$4,SEARCH(",",L$4)-1)=TRIM(Диаграмма!$C$2:$C$15)))</f>
        <v>0</v>
      </c>
      <c r="M4" s="18">
        <f ca="1">SUMPRODUCT(ISTEXT(Основной!$C$2:'Основной'!$C$6)*(MONTH(Основной!$A$2:'Основной'!$A$15)=MONTH(Диаграмма!$K4))*(LEFTB(M$4,SEARCH(",",M$4)-1)=TRIM(Диаграмма!$C$2:$C$15)))</f>
        <v>0</v>
      </c>
      <c r="N4" s="18">
        <f ca="1">SUMPRODUCT(ISTEXT(Основной!$C$2:'Основной'!$C$6)*(MONTH(Основной!$A$2:'Основной'!$A$15)=MONTH(Диаграмма!$K4))*(LEFTB(N$4,SEARCH(",",N$4)-1)=TRIM(Диаграмма!$C$2:$C$15)))</f>
        <v>0</v>
      </c>
      <c r="O4" s="18">
        <f ca="1">SUMPRODUCT(ISTEXT(Основной!$C$2:'Основной'!$C$6)*(MONTH(Основной!$A$2:'Основной'!$A$15)=MONTH(Диаграмма!$K4))*(LEFTB(O$4,SEARCH(",",O$4)-1)=TRIM(Диаграмма!$C$2:$C$15)))</f>
        <v>0</v>
      </c>
      <c r="P4" s="18">
        <f ca="1">SUMPRODUCT(ISTEXT(Основной!$C$2:'Основной'!$C$6)*(MONTH(Основной!$A$2:'Основной'!$A$15)=MONTH(Диаграмма!$K4))*(LEFTB(P$4,SEARCH(",",P$4)-1)=TRIM(Диаграмма!$C$2:$C$15)))</f>
        <v>0</v>
      </c>
      <c r="Q4" s="18">
        <f ca="1">SUMPRODUCT(ISTEXT(Основной!$C$2:'Основной'!$C$6)*(MONTH(Основной!$A$2:'Основной'!$A$15)=MONTH(Диаграмма!$K4))*(LEFTB(Q$4,SEARCH(",",Q$4)-1)=TRIM(Диаграмма!$C$2:$C$15)))</f>
        <v>0</v>
      </c>
      <c r="R4" s="18">
        <f ca="1">SUMPRODUCT(ISTEXT(Основной!$C$2:'Основной'!$C$6)*(MONTH(Основной!$A$2:'Основной'!$A$15)=MONTH(Диаграмма!$K4))*(LEFTB(R$4,SEARCH(",",R$4)-1)=TRIM(Диаграмма!$C$2:$C$15)))</f>
        <v>0</v>
      </c>
      <c r="S4" s="18">
        <f ca="1">SUMPRODUCT(ISTEXT(Основной!$C$2:'Основной'!$C$6)*(MONTH(Основной!$A$2:'Основной'!$A$15)=MONTH(Диаграмма!$K4))*(LEFTB(S$4,SEARCH(",",S$4)-1)=TRIM(Диаграмма!$C$2:$C$15)))</f>
        <v>0</v>
      </c>
      <c r="T4" s="18">
        <f ca="1">SUMPRODUCT(ISTEXT(Основной!$C$2:'Основной'!$C$6)*(MONTH(Основной!$A$2:'Основной'!$A$15)=MONTH(Диаграмма!$K4))*(LEFTB(T$4,SEARCH(",",T$4)-1)=TRIM(Диаграмма!$C$2:$C$15)))</f>
        <v>0</v>
      </c>
    </row>
    <row r="5" spans="11:20" x14ac:dyDescent="0.25">
      <c r="K5" s="31">
        <v>41671</v>
      </c>
      <c r="L5" s="18">
        <f ca="1">SUMPRODUCT(ISTEXT(Основной!$C$2:'Основной'!$C$6)*(MONTH(Основной!$A$2:'Основной'!$A$15)=MONTH(Диаграмма!$K5))*(LEFTB(L$4,SEARCH(",",L$4)-1)=TRIM(Диаграмма!$C$2:$C$15)))</f>
        <v>0</v>
      </c>
      <c r="M5" s="18">
        <f ca="1">SUMPRODUCT(ISTEXT(Основной!$C$2:'Основной'!$C$6)*(MONTH(Основной!$A$2:'Основной'!$A$15)=MONTH(Диаграмма!$K5))*(LEFTB(M$4,SEARCH(",",M$4)-1)=TRIM(Диаграмма!$C$2:$C$15)))</f>
        <v>0</v>
      </c>
      <c r="N5" s="18">
        <f ca="1">SUMPRODUCT(ISTEXT(Основной!$C$2:'Основной'!$C$6)*(MONTH(Основной!$A$2:'Основной'!$A$15)=MONTH(Диаграмма!$K5))*(LEFTB(N$4,SEARCH(",",N$4)-1)=TRIM(Диаграмма!$C$2:$C$15)))</f>
        <v>0</v>
      </c>
      <c r="O5" s="18">
        <f ca="1">SUMPRODUCT(ISTEXT(Основной!$C$2:'Основной'!$C$6)*(MONTH(Основной!$A$2:'Основной'!$A$15)=MONTH(Диаграмма!$K5))*(LEFTB(O$4,SEARCH(",",O$4)-1)=TRIM(Диаграмма!$C$2:$C$15)))</f>
        <v>0</v>
      </c>
      <c r="P5" s="18">
        <f ca="1">SUMPRODUCT(ISTEXT(Основной!$C$2:'Основной'!$C$6)*(MONTH(Основной!$A$2:'Основной'!$A$15)=MONTH(Диаграмма!$K5))*(LEFTB(P$4,SEARCH(",",P$4)-1)=TRIM(Диаграмма!$C$2:$C$15)))</f>
        <v>0</v>
      </c>
      <c r="Q5" s="18">
        <f ca="1">SUMPRODUCT(ISTEXT(Основной!$C$2:'Основной'!$C$6)*(MONTH(Основной!$A$2:'Основной'!$A$15)=MONTH(Диаграмма!$K5))*(LEFTB(Q$4,SEARCH(",",Q$4)-1)=TRIM(Диаграмма!$C$2:$C$15)))</f>
        <v>0</v>
      </c>
      <c r="R5" s="18">
        <f ca="1">SUMPRODUCT(ISTEXT(Основной!$C$2:'Основной'!$C$6)*(MONTH(Основной!$A$2:'Основной'!$A$15)=MONTH(Диаграмма!$K5))*(LEFTB(R$4,SEARCH(",",R$4)-1)=TRIM(Диаграмма!$C$2:$C$15)))</f>
        <v>0</v>
      </c>
      <c r="S5" s="18">
        <f ca="1">SUMPRODUCT(ISTEXT(Основной!$C$2:'Основной'!$C$6)*(MONTH(Основной!$A$2:'Основной'!$A$15)=MONTH(Диаграмма!$K5))*(LEFTB(S$4,SEARCH(",",S$4)-1)=TRIM(Диаграмма!$C$2:$C$15)))</f>
        <v>0</v>
      </c>
      <c r="T5" s="18">
        <f ca="1">SUMPRODUCT(ISTEXT(Основной!$C$2:'Основной'!$C$6)*(MONTH(Основной!$A$2:'Основной'!$A$15)=MONTH(Диаграмма!$K5))*(LEFTB(T$4,SEARCH(",",T$4)-1)=TRIM(Диаграмма!$C$2:$C$15)))</f>
        <v>0</v>
      </c>
    </row>
    <row r="6" spans="11:20" x14ac:dyDescent="0.25">
      <c r="K6" s="31">
        <v>41699</v>
      </c>
      <c r="L6" s="18">
        <f ca="1">SUMPRODUCT(ISTEXT(Основной!$C$2:'Основной'!$C$6)*(MONTH(Основной!$A$2:'Основной'!$A$15)=MONTH(Диаграмма!$K6))*(LEFTB(L$4,SEARCH(",",L$4)-1)=TRIM(Диаграмма!$C$2:$C$15)))</f>
        <v>0</v>
      </c>
      <c r="M6" s="18">
        <f ca="1">SUMPRODUCT(ISTEXT(Основной!$C$2:'Основной'!$C$6)*(MONTH(Основной!$A$2:'Основной'!$A$15)=MONTH(Диаграмма!$K6))*(LEFTB(M$4,SEARCH(",",M$4)-1)=TRIM(Диаграмма!$C$2:$C$15)))</f>
        <v>0</v>
      </c>
      <c r="N6" s="18">
        <f ca="1">SUMPRODUCT(ISTEXT(Основной!$C$2:'Основной'!$C$6)*(MONTH(Основной!$A$2:'Основной'!$A$15)=MONTH(Диаграмма!$K6))*(LEFTB(N$4,SEARCH(",",N$4)-1)=TRIM(Диаграмма!$C$2:$C$15)))</f>
        <v>0</v>
      </c>
      <c r="O6" s="18">
        <f ca="1">SUMPRODUCT(ISTEXT(Основной!$C$2:'Основной'!$C$6)*(MONTH(Основной!$A$2:'Основной'!$A$15)=MONTH(Диаграмма!$K6))*(LEFTB(O$4,SEARCH(",",O$4)-1)=TRIM(Диаграмма!$C$2:$C$15)))</f>
        <v>0</v>
      </c>
      <c r="P6" s="18">
        <f ca="1">SUMPRODUCT(ISTEXT(Основной!$C$2:'Основной'!$C$6)*(MONTH(Основной!$A$2:'Основной'!$A$15)=MONTH(Диаграмма!$K6))*(LEFTB(P$4,SEARCH(",",P$4)-1)=TRIM(Диаграмма!$C$2:$C$15)))</f>
        <v>0</v>
      </c>
      <c r="Q6" s="18">
        <f ca="1">SUMPRODUCT(ISTEXT(Основной!$C$2:'Основной'!$C$6)*(MONTH(Основной!$A$2:'Основной'!$A$15)=MONTH(Диаграмма!$K6))*(LEFTB(Q$4,SEARCH(",",Q$4)-1)=TRIM(Диаграмма!$C$2:$C$15)))</f>
        <v>0</v>
      </c>
      <c r="R6" s="18">
        <f ca="1">SUMPRODUCT(ISTEXT(Основной!$C$2:'Основной'!$C$6)*(MONTH(Основной!$A$2:'Основной'!$A$15)=MONTH(Диаграмма!$K6))*(LEFTB(R$4,SEARCH(",",R$4)-1)=TRIM(Диаграмма!$C$2:$C$15)))</f>
        <v>0</v>
      </c>
      <c r="S6" s="18">
        <f ca="1">SUMPRODUCT(ISTEXT(Основной!$C$2:'Основной'!$C$6)*(MONTH(Основной!$A$2:'Основной'!$A$15)=MONTH(Диаграмма!$K6))*(LEFTB(S$4,SEARCH(",",S$4)-1)=TRIM(Диаграмма!$C$2:$C$15)))</f>
        <v>0</v>
      </c>
      <c r="T6" s="18">
        <f ca="1">SUMPRODUCT(ISTEXT(Основной!$C$2:'Основной'!$C$6)*(MONTH(Основной!$A$2:'Основной'!$A$15)=MONTH(Диаграмма!$K6))*(LEFTB(T$4,SEARCH(",",T$4)-1)=TRIM(Диаграмма!$C$2:$C$15)))</f>
        <v>0</v>
      </c>
    </row>
    <row r="7" spans="11:20" x14ac:dyDescent="0.25">
      <c r="K7" s="31">
        <v>41730</v>
      </c>
      <c r="L7" s="18">
        <f ca="1">SUMPRODUCT(ISTEXT(Основной!$C$2:'Основной'!$C$6)*(MONTH(Основной!$A$2:'Основной'!$A$15)=MONTH(Диаграмма!$K7))*(LEFTB(L$4,SEARCH(",",L$4)-1)=TRIM(Диаграмма!$C$2:$C$15)))</f>
        <v>0</v>
      </c>
      <c r="M7" s="18">
        <f ca="1">SUMPRODUCT(ISTEXT(Основной!$C$2:'Основной'!$C$6)*(MONTH(Основной!$A$2:'Основной'!$A$15)=MONTH(Диаграмма!$K7))*(LEFTB(M$4,SEARCH(",",M$4)-1)=TRIM(Диаграмма!$C$2:$C$15)))</f>
        <v>0</v>
      </c>
      <c r="N7" s="18">
        <f ca="1">SUMPRODUCT(ISTEXT(Основной!$C$2:'Основной'!$C$6)*(MONTH(Основной!$A$2:'Основной'!$A$15)=MONTH(Диаграмма!$K7))*(LEFTB(N$4,SEARCH(",",N$4)-1)=TRIM(Диаграмма!$C$2:$C$15)))</f>
        <v>0</v>
      </c>
      <c r="O7" s="18">
        <f ca="1">SUMPRODUCT(ISTEXT(Основной!$C$2:'Основной'!$C$6)*(MONTH(Основной!$A$2:'Основной'!$A$15)=MONTH(Диаграмма!$K7))*(LEFTB(O$4,SEARCH(",",O$4)-1)=TRIM(Диаграмма!$C$2:$C$15)))</f>
        <v>0</v>
      </c>
      <c r="P7" s="18">
        <f ca="1">SUMPRODUCT(ISTEXT(Основной!$C$2:'Основной'!$C$6)*(MONTH(Основной!$A$2:'Основной'!$A$15)=MONTH(Диаграмма!$K7))*(LEFTB(P$4,SEARCH(",",P$4)-1)=TRIM(Диаграмма!$C$2:$C$15)))</f>
        <v>0</v>
      </c>
      <c r="Q7" s="18">
        <f ca="1">SUMPRODUCT(ISTEXT(Основной!$C$2:'Основной'!$C$6)*(MONTH(Основной!$A$2:'Основной'!$A$15)=MONTH(Диаграмма!$K7))*(LEFTB(Q$4,SEARCH(",",Q$4)-1)=TRIM(Диаграмма!$C$2:$C$15)))</f>
        <v>0</v>
      </c>
      <c r="R7" s="18">
        <f ca="1">SUMPRODUCT(ISTEXT(Основной!$C$2:'Основной'!$C$6)*(MONTH(Основной!$A$2:'Основной'!$A$15)=MONTH(Диаграмма!$K7))*(LEFTB(R$4,SEARCH(",",R$4)-1)=TRIM(Диаграмма!$C$2:$C$15)))</f>
        <v>0</v>
      </c>
      <c r="S7" s="18">
        <f ca="1">SUMPRODUCT(ISTEXT(Основной!$C$2:'Основной'!$C$6)*(MONTH(Основной!$A$2:'Основной'!$A$15)=MONTH(Диаграмма!$K7))*(LEFTB(S$4,SEARCH(",",S$4)-1)=TRIM(Диаграмма!$C$2:$C$15)))</f>
        <v>0</v>
      </c>
      <c r="T7" s="18">
        <f ca="1">SUMPRODUCT(ISTEXT(Основной!$C$2:'Основной'!$C$6)*(MONTH(Основной!$A$2:'Основной'!$A$15)=MONTH(Диаграмма!$K7))*(LEFTB(T$4,SEARCH(",",T$4)-1)=TRIM(Диаграмма!$C$2:$C$15)))</f>
        <v>0</v>
      </c>
    </row>
    <row r="8" spans="11:20" x14ac:dyDescent="0.25">
      <c r="K8" s="31">
        <v>41760</v>
      </c>
      <c r="L8" s="18">
        <f ca="1">SUMPRODUCT(ISTEXT(Основной!$C$2:'Основной'!$C$6)*(MONTH(Основной!$A$2:'Основной'!$A$15)=MONTH(Диаграмма!$K8))*(LEFTB(L$4,SEARCH(",",L$4)-1)=TRIM(Диаграмма!$C$2:$C$15)))</f>
        <v>0</v>
      </c>
      <c r="M8" s="18">
        <f ca="1">SUMPRODUCT(ISTEXT(Основной!$C$2:'Основной'!$C$6)*(MONTH(Основной!$A$2:'Основной'!$A$15)=MONTH(Диаграмма!$K8))*(LEFTB(M$4,SEARCH(",",M$4)-1)=TRIM(Диаграмма!$C$2:$C$15)))</f>
        <v>0</v>
      </c>
      <c r="N8" s="18">
        <f ca="1">SUMPRODUCT(ISTEXT(Основной!$C$2:'Основной'!$C$6)*(MONTH(Основной!$A$2:'Основной'!$A$15)=MONTH(Диаграмма!$K8))*(LEFTB(N$4,SEARCH(",",N$4)-1)=TRIM(Диаграмма!$C$2:$C$15)))</f>
        <v>0</v>
      </c>
      <c r="O8" s="18">
        <f ca="1">SUMPRODUCT(ISTEXT(Основной!$C$2:'Основной'!$C$6)*(MONTH(Основной!$A$2:'Основной'!$A$15)=MONTH(Диаграмма!$K8))*(LEFTB(O$4,SEARCH(",",O$4)-1)=TRIM(Диаграмма!$C$2:$C$15)))</f>
        <v>0</v>
      </c>
      <c r="P8" s="18">
        <f ca="1">SUMPRODUCT(ISTEXT(Основной!$C$2:'Основной'!$C$6)*(MONTH(Основной!$A$2:'Основной'!$A$15)=MONTH(Диаграмма!$K8))*(LEFTB(P$4,SEARCH(",",P$4)-1)=TRIM(Диаграмма!$C$2:$C$15)))</f>
        <v>0</v>
      </c>
      <c r="Q8" s="18">
        <f ca="1">SUMPRODUCT(ISTEXT(Основной!$C$2:'Основной'!$C$6)*(MONTH(Основной!$A$2:'Основной'!$A$15)=MONTH(Диаграмма!$K8))*(LEFTB(Q$4,SEARCH(",",Q$4)-1)=TRIM(Диаграмма!$C$2:$C$15)))</f>
        <v>0</v>
      </c>
      <c r="R8" s="18">
        <f ca="1">SUMPRODUCT(ISTEXT(Основной!$C$2:'Основной'!$C$6)*(MONTH(Основной!$A$2:'Основной'!$A$15)=MONTH(Диаграмма!$K8))*(LEFTB(R$4,SEARCH(",",R$4)-1)=TRIM(Диаграмма!$C$2:$C$15)))</f>
        <v>0</v>
      </c>
      <c r="S8" s="18">
        <f ca="1">SUMPRODUCT(ISTEXT(Основной!$C$2:'Основной'!$C$6)*(MONTH(Основной!$A$2:'Основной'!$A$15)=MONTH(Диаграмма!$K8))*(LEFTB(S$4,SEARCH(",",S$4)-1)=TRIM(Диаграмма!$C$2:$C$15)))</f>
        <v>0</v>
      </c>
      <c r="T8" s="18">
        <f ca="1">SUMPRODUCT(ISTEXT(Основной!$C$2:'Основной'!$C$6)*(MONTH(Основной!$A$2:'Основной'!$A$15)=MONTH(Диаграмма!$K8))*(LEFTB(T$4,SEARCH(",",T$4)-1)=TRIM(Диаграмма!$C$2:$C$15)))</f>
        <v>0</v>
      </c>
    </row>
    <row r="9" spans="11:20" x14ac:dyDescent="0.25">
      <c r="K9" s="31">
        <v>41791</v>
      </c>
      <c r="L9" s="18">
        <f ca="1">SUMPRODUCT(ISTEXT(Основной!$C$2:'Основной'!$C$6)*(MONTH(Основной!$A$2:'Основной'!$A$15)=MONTH(Диаграмма!$K9))*(LEFTB(L$4,SEARCH(",",L$4)-1)=TRIM(Диаграмма!$C$2:$C$15)))</f>
        <v>0</v>
      </c>
      <c r="M9" s="18">
        <f ca="1">SUMPRODUCT(ISTEXT(Основной!$C$2:'Основной'!$C$6)*(MONTH(Основной!$A$2:'Основной'!$A$15)=MONTH(Диаграмма!$K9))*(LEFTB(M$4,SEARCH(",",M$4)-1)=TRIM(Диаграмма!$C$2:$C$15)))</f>
        <v>0</v>
      </c>
      <c r="N9" s="18">
        <f ca="1">SUMPRODUCT(ISTEXT(Основной!$C$2:'Основной'!$C$6)*(MONTH(Основной!$A$2:'Основной'!$A$15)=MONTH(Диаграмма!$K9))*(LEFTB(N$4,SEARCH(",",N$4)-1)=TRIM(Диаграмма!$C$2:$C$15)))</f>
        <v>0</v>
      </c>
      <c r="O9" s="18">
        <f ca="1">SUMPRODUCT(ISTEXT(Основной!$C$2:'Основной'!$C$6)*(MONTH(Основной!$A$2:'Основной'!$A$15)=MONTH(Диаграмма!$K9))*(LEFTB(O$4,SEARCH(",",O$4)-1)=TRIM(Диаграмма!$C$2:$C$15)))</f>
        <v>0</v>
      </c>
      <c r="P9" s="18">
        <f ca="1">SUMPRODUCT(ISTEXT(Основной!$C$2:'Основной'!$C$6)*(MONTH(Основной!$A$2:'Основной'!$A$15)=MONTH(Диаграмма!$K9))*(LEFTB(P$4,SEARCH(",",P$4)-1)=TRIM(Диаграмма!$C$2:$C$15)))</f>
        <v>0</v>
      </c>
      <c r="Q9" s="18">
        <f ca="1">SUMPRODUCT(ISTEXT(Основной!$C$2:'Основной'!$C$6)*(MONTH(Основной!$A$2:'Основной'!$A$15)=MONTH(Диаграмма!$K9))*(LEFTB(Q$4,SEARCH(",",Q$4)-1)=TRIM(Диаграмма!$C$2:$C$15)))</f>
        <v>0</v>
      </c>
      <c r="R9" s="18">
        <f ca="1">SUMPRODUCT(ISTEXT(Основной!$C$2:'Основной'!$C$6)*(MONTH(Основной!$A$2:'Основной'!$A$15)=MONTH(Диаграмма!$K9))*(LEFTB(R$4,SEARCH(",",R$4)-1)=TRIM(Диаграмма!$C$2:$C$15)))</f>
        <v>0</v>
      </c>
      <c r="S9" s="18">
        <f ca="1">SUMPRODUCT(ISTEXT(Основной!$C$2:'Основной'!$C$6)*(MONTH(Основной!$A$2:'Основной'!$A$15)=MONTH(Диаграмма!$K9))*(LEFTB(S$4,SEARCH(",",S$4)-1)=TRIM(Диаграмма!$C$2:$C$15)))</f>
        <v>0</v>
      </c>
      <c r="T9" s="18">
        <f ca="1">SUMPRODUCT(ISTEXT(Основной!$C$2:'Основной'!$C$6)*(MONTH(Основной!$A$2:'Основной'!$A$15)=MONTH(Диаграмма!$K9))*(LEFTB(T$4,SEARCH(",",T$4)-1)=TRIM(Диаграмма!$C$2:$C$15)))</f>
        <v>0</v>
      </c>
    </row>
    <row r="10" spans="11:20" x14ac:dyDescent="0.25">
      <c r="K10" s="31">
        <v>41821</v>
      </c>
      <c r="L10" s="18">
        <f ca="1">SUMPRODUCT(ISTEXT(Основной!$C$2:'Основной'!$C$6)*(MONTH(Основной!$A$2:'Основной'!$A$15)=MONTH(Диаграмма!$K10))*(LEFTB(L$4,SEARCH(",",L$4)-1)=TRIM(Диаграмма!$C$2:$C$15)))</f>
        <v>0</v>
      </c>
      <c r="M10" s="18">
        <f ca="1">SUMPRODUCT(ISTEXT(Основной!$C$2:'Основной'!$C$6)*(MONTH(Основной!$A$2:'Основной'!$A$15)=MONTH(Диаграмма!$K10))*(LEFTB(M$4,SEARCH(",",M$4)-1)=TRIM(Диаграмма!$C$2:$C$15)))</f>
        <v>0</v>
      </c>
      <c r="N10" s="18">
        <f ca="1">SUMPRODUCT(ISTEXT(Основной!$C$2:'Основной'!$C$6)*(MONTH(Основной!$A$2:'Основной'!$A$15)=MONTH(Диаграмма!$K10))*(LEFTB(N$4,SEARCH(",",N$4)-1)=TRIM(Диаграмма!$C$2:$C$15)))</f>
        <v>0</v>
      </c>
      <c r="O10" s="18">
        <f ca="1">SUMPRODUCT(ISTEXT(Основной!$C$2:'Основной'!$C$6)*(MONTH(Основной!$A$2:'Основной'!$A$15)=MONTH(Диаграмма!$K10))*(LEFTB(O$4,SEARCH(",",O$4)-1)=TRIM(Диаграмма!$C$2:$C$15)))</f>
        <v>0</v>
      </c>
      <c r="P10" s="18">
        <f ca="1">SUMPRODUCT(ISTEXT(Основной!$C$2:'Основной'!$C$6)*(MONTH(Основной!$A$2:'Основной'!$A$15)=MONTH(Диаграмма!$K10))*(LEFTB(P$4,SEARCH(",",P$4)-1)=TRIM(Диаграмма!$C$2:$C$15)))</f>
        <v>0</v>
      </c>
      <c r="Q10" s="18">
        <f ca="1">SUMPRODUCT(ISTEXT(Основной!$C$2:'Основной'!$C$6)*(MONTH(Основной!$A$2:'Основной'!$A$15)=MONTH(Диаграмма!$K10))*(LEFTB(Q$4,SEARCH(",",Q$4)-1)=TRIM(Диаграмма!$C$2:$C$15)))</f>
        <v>0</v>
      </c>
      <c r="R10" s="18">
        <f ca="1">SUMPRODUCT(ISTEXT(Основной!$C$2:'Основной'!$C$6)*(MONTH(Основной!$A$2:'Основной'!$A$15)=MONTH(Диаграмма!$K10))*(LEFTB(R$4,SEARCH(",",R$4)-1)=TRIM(Диаграмма!$C$2:$C$15)))</f>
        <v>0</v>
      </c>
      <c r="S10" s="18">
        <f ca="1">SUMPRODUCT(ISTEXT(Основной!$C$2:'Основной'!$C$6)*(MONTH(Основной!$A$2:'Основной'!$A$15)=MONTH(Диаграмма!$K10))*(LEFTB(S$4,SEARCH(",",S$4)-1)=TRIM(Диаграмма!$C$2:$C$15)))</f>
        <v>0</v>
      </c>
      <c r="T10" s="18">
        <f ca="1">SUMPRODUCT(ISTEXT(Основной!$C$2:'Основной'!$C$6)*(MONTH(Основной!$A$2:'Основной'!$A$15)=MONTH(Диаграмма!$K10))*(LEFTB(T$4,SEARCH(",",T$4)-1)=TRIM(Диаграмма!$C$2:$C$15)))</f>
        <v>0</v>
      </c>
    </row>
    <row r="11" spans="11:20" x14ac:dyDescent="0.25">
      <c r="K11" s="31">
        <v>41852</v>
      </c>
      <c r="L11" s="18">
        <f ca="1">SUMPRODUCT(ISTEXT(Основной!$C$2:'Основной'!$C$6)*(MONTH(Основной!$A$2:'Основной'!$A$15)=MONTH(Диаграмма!$K11))*(LEFTB(L$4,SEARCH(",",L$4)-1)=TRIM(Диаграмма!$C$2:$C$15)))</f>
        <v>0</v>
      </c>
      <c r="M11" s="18">
        <f ca="1">SUMPRODUCT(ISTEXT(Основной!$C$2:'Основной'!$C$6)*(MONTH(Основной!$A$2:'Основной'!$A$15)=MONTH(Диаграмма!$K11))*(LEFTB(M$4,SEARCH(",",M$4)-1)=TRIM(Диаграмма!$C$2:$C$15)))</f>
        <v>0</v>
      </c>
      <c r="N11" s="18">
        <f ca="1">SUMPRODUCT(ISTEXT(Основной!$C$2:'Основной'!$C$6)*(MONTH(Основной!$A$2:'Основной'!$A$15)=MONTH(Диаграмма!$K11))*(LEFTB(N$4,SEARCH(",",N$4)-1)=TRIM(Диаграмма!$C$2:$C$15)))</f>
        <v>0</v>
      </c>
      <c r="O11" s="18">
        <f ca="1">SUMPRODUCT(ISTEXT(Основной!$C$2:'Основной'!$C$6)*(MONTH(Основной!$A$2:'Основной'!$A$15)=MONTH(Диаграмма!$K11))*(LEFTB(O$4,SEARCH(",",O$4)-1)=TRIM(Диаграмма!$C$2:$C$15)))</f>
        <v>0</v>
      </c>
      <c r="P11" s="18">
        <f ca="1">SUMPRODUCT(ISTEXT(Основной!$C$2:'Основной'!$C$6)*(MONTH(Основной!$A$2:'Основной'!$A$15)=MONTH(Диаграмма!$K11))*(LEFTB(P$4,SEARCH(",",P$4)-1)=TRIM(Диаграмма!$C$2:$C$15)))</f>
        <v>0</v>
      </c>
      <c r="Q11" s="18">
        <f ca="1">SUMPRODUCT(ISTEXT(Основной!$C$2:'Основной'!$C$6)*(MONTH(Основной!$A$2:'Основной'!$A$15)=MONTH(Диаграмма!$K11))*(LEFTB(Q$4,SEARCH(",",Q$4)-1)=TRIM(Диаграмма!$C$2:$C$15)))</f>
        <v>0</v>
      </c>
      <c r="R11" s="18">
        <f ca="1">SUMPRODUCT(ISTEXT(Основной!$C$2:'Основной'!$C$6)*(MONTH(Основной!$A$2:'Основной'!$A$15)=MONTH(Диаграмма!$K11))*(LEFTB(R$4,SEARCH(",",R$4)-1)=TRIM(Диаграмма!$C$2:$C$15)))</f>
        <v>0</v>
      </c>
      <c r="S11" s="18">
        <f ca="1">SUMPRODUCT(ISTEXT(Основной!$C$2:'Основной'!$C$6)*(MONTH(Основной!$A$2:'Основной'!$A$15)=MONTH(Диаграмма!$K11))*(LEFTB(S$4,SEARCH(",",S$4)-1)=TRIM(Диаграмма!$C$2:$C$15)))</f>
        <v>0</v>
      </c>
      <c r="T11" s="18">
        <f ca="1">SUMPRODUCT(ISTEXT(Основной!$C$2:'Основной'!$C$6)*(MONTH(Основной!$A$2:'Основной'!$A$15)=MONTH(Диаграмма!$K11))*(LEFTB(T$4,SEARCH(",",T$4)-1)=TRIM(Диаграмма!$C$2:$C$15)))</f>
        <v>0</v>
      </c>
    </row>
    <row r="12" spans="11:20" x14ac:dyDescent="0.25">
      <c r="K12" s="31">
        <v>41883</v>
      </c>
      <c r="L12" s="18">
        <f ca="1">SUMPRODUCT(ISTEXT(Основной!$C$2:'Основной'!$C$6)*(MONTH(Основной!$A$2:'Основной'!$A$15)=MONTH(Диаграмма!$K12))*(LEFTB(L$4,SEARCH(",",L$4)-1)=TRIM(Диаграмма!$C$2:$C$15)))</f>
        <v>0</v>
      </c>
      <c r="M12" s="18">
        <f ca="1">SUMPRODUCT(ISTEXT(Основной!$C$2:'Основной'!$C$6)*(MONTH(Основной!$A$2:'Основной'!$A$15)=MONTH(Диаграмма!$K12))*(LEFTB(M$4,SEARCH(",",M$4)-1)=TRIM(Диаграмма!$C$2:$C$15)))</f>
        <v>0</v>
      </c>
      <c r="N12" s="18">
        <f ca="1">SUMPRODUCT(ISTEXT(Основной!$C$2:'Основной'!$C$6)*(MONTH(Основной!$A$2:'Основной'!$A$15)=MONTH(Диаграмма!$K12))*(LEFTB(N$4,SEARCH(",",N$4)-1)=TRIM(Диаграмма!$C$2:$C$15)))</f>
        <v>0</v>
      </c>
      <c r="O12" s="18">
        <f ca="1">SUMPRODUCT(ISTEXT(Основной!$C$2:'Основной'!$C$6)*(MONTH(Основной!$A$2:'Основной'!$A$15)=MONTH(Диаграмма!$K12))*(LEFTB(O$4,SEARCH(",",O$4)-1)=TRIM(Диаграмма!$C$2:$C$15)))</f>
        <v>0</v>
      </c>
      <c r="P12" s="18">
        <f ca="1">SUMPRODUCT(ISTEXT(Основной!$C$2:'Основной'!$C$6)*(MONTH(Основной!$A$2:'Основной'!$A$15)=MONTH(Диаграмма!$K12))*(LEFTB(P$4,SEARCH(",",P$4)-1)=TRIM(Диаграмма!$C$2:$C$15)))</f>
        <v>0</v>
      </c>
      <c r="Q12" s="18">
        <f ca="1">SUMPRODUCT(ISTEXT(Основной!$C$2:'Основной'!$C$6)*(MONTH(Основной!$A$2:'Основной'!$A$15)=MONTH(Диаграмма!$K12))*(LEFTB(Q$4,SEARCH(",",Q$4)-1)=TRIM(Диаграмма!$C$2:$C$15)))</f>
        <v>0</v>
      </c>
      <c r="R12" s="18">
        <f ca="1">SUMPRODUCT(ISTEXT(Основной!$C$2:'Основной'!$C$6)*(MONTH(Основной!$A$2:'Основной'!$A$15)=MONTH(Диаграмма!$K12))*(LEFTB(R$4,SEARCH(",",R$4)-1)=TRIM(Диаграмма!$C$2:$C$15)))</f>
        <v>0</v>
      </c>
      <c r="S12" s="18">
        <f ca="1">SUMPRODUCT(ISTEXT(Основной!$C$2:'Основной'!$C$6)*(MONTH(Основной!$A$2:'Основной'!$A$15)=MONTH(Диаграмма!$K12))*(LEFTB(S$4,SEARCH(",",S$4)-1)=TRIM(Диаграмма!$C$2:$C$15)))</f>
        <v>0</v>
      </c>
      <c r="T12" s="18">
        <f ca="1">SUMPRODUCT(ISTEXT(Основной!$C$2:'Основной'!$C$6)*(MONTH(Основной!$A$2:'Основной'!$A$15)=MONTH(Диаграмма!$K12))*(LEFTB(T$4,SEARCH(",",T$4)-1)=TRIM(Диаграмма!$C$2:$C$15)))</f>
        <v>0</v>
      </c>
    </row>
    <row r="13" spans="11:20" x14ac:dyDescent="0.25">
      <c r="K13" s="31">
        <v>41913</v>
      </c>
      <c r="L13" s="18">
        <f ca="1">SUMPRODUCT(ISTEXT(Основной!$C$2:'Основной'!$C$6)*(MONTH(Основной!$A$2:'Основной'!$A$15)=MONTH(Диаграмма!$K13))*(LEFTB(L$4,SEARCH(",",L$4)-1)=TRIM(Диаграмма!$C$2:$C$15)))</f>
        <v>0</v>
      </c>
      <c r="M13" s="18">
        <f ca="1">SUMPRODUCT(ISTEXT(Основной!$C$2:'Основной'!$C$6)*(MONTH(Основной!$A$2:'Основной'!$A$15)=MONTH(Диаграмма!$K13))*(LEFTB(M$4,SEARCH(",",M$4)-1)=TRIM(Диаграмма!$C$2:$C$15)))</f>
        <v>0</v>
      </c>
      <c r="N13" s="18">
        <f ca="1">SUMPRODUCT(ISTEXT(Основной!$C$2:'Основной'!$C$6)*(MONTH(Основной!$A$2:'Основной'!$A$15)=MONTH(Диаграмма!$K13))*(LEFTB(N$4,SEARCH(",",N$4)-1)=TRIM(Диаграмма!$C$2:$C$15)))</f>
        <v>0</v>
      </c>
      <c r="O13" s="18">
        <f ca="1">SUMPRODUCT(ISTEXT(Основной!$C$2:'Основной'!$C$6)*(MONTH(Основной!$A$2:'Основной'!$A$15)=MONTH(Диаграмма!$K13))*(LEFTB(O$4,SEARCH(",",O$4)-1)=TRIM(Диаграмма!$C$2:$C$15)))</f>
        <v>0</v>
      </c>
      <c r="P13" s="18">
        <f ca="1">SUMPRODUCT(ISTEXT(Основной!$C$2:'Основной'!$C$6)*(MONTH(Основной!$A$2:'Основной'!$A$15)=MONTH(Диаграмма!$K13))*(LEFTB(P$4,SEARCH(",",P$4)-1)=TRIM(Диаграмма!$C$2:$C$15)))</f>
        <v>0</v>
      </c>
      <c r="Q13" s="18">
        <f ca="1">SUMPRODUCT(ISTEXT(Основной!$C$2:'Основной'!$C$6)*(MONTH(Основной!$A$2:'Основной'!$A$15)=MONTH(Диаграмма!$K13))*(LEFTB(Q$4,SEARCH(",",Q$4)-1)=TRIM(Диаграмма!$C$2:$C$15)))</f>
        <v>0</v>
      </c>
      <c r="R13" s="18">
        <f ca="1">SUMPRODUCT(ISTEXT(Основной!$C$2:'Основной'!$C$6)*(MONTH(Основной!$A$2:'Основной'!$A$15)=MONTH(Диаграмма!$K13))*(LEFTB(R$4,SEARCH(",",R$4)-1)=TRIM(Диаграмма!$C$2:$C$15)))</f>
        <v>0</v>
      </c>
      <c r="S13" s="18">
        <f ca="1">SUMPRODUCT(ISTEXT(Основной!$C$2:'Основной'!$C$6)*(MONTH(Основной!$A$2:'Основной'!$A$15)=MONTH(Диаграмма!$K13))*(LEFTB(S$4,SEARCH(",",S$4)-1)=TRIM(Диаграмма!$C$2:$C$15)))</f>
        <v>0</v>
      </c>
      <c r="T13" s="18">
        <f ca="1">SUMPRODUCT(ISTEXT(Основной!$C$2:'Основной'!$C$6)*(MONTH(Основной!$A$2:'Основной'!$A$15)=MONTH(Диаграмма!$K13))*(LEFTB(T$4,SEARCH(",",T$4)-1)=TRIM(Диаграмма!$C$2:$C$15)))</f>
        <v>0</v>
      </c>
    </row>
    <row r="14" spans="11:20" x14ac:dyDescent="0.25">
      <c r="K14" s="31">
        <v>41944</v>
      </c>
      <c r="L14" s="18">
        <f ca="1">SUMPRODUCT(ISTEXT(Основной!$C$2:'Основной'!$C$6)*(MONTH(Основной!$A$2:'Основной'!$A$15)=MONTH(Диаграмма!$K14))*(LEFTB(L$4,SEARCH(",",L$4)-1)=TRIM(Диаграмма!$C$2:$C$15)))</f>
        <v>0</v>
      </c>
      <c r="M14" s="18">
        <f ca="1">SUMPRODUCT(ISTEXT(Основной!$C$2:'Основной'!$C$6)*(MONTH(Основной!$A$2:'Основной'!$A$15)=MONTH(Диаграмма!$K14))*(LEFTB(M$4,SEARCH(",",M$4)-1)=TRIM(Диаграмма!$C$2:$C$15)))</f>
        <v>0</v>
      </c>
      <c r="N14" s="18">
        <f ca="1">SUMPRODUCT(ISTEXT(Основной!$C$2:'Основной'!$C$6)*(MONTH(Основной!$A$2:'Основной'!$A$15)=MONTH(Диаграмма!$K14))*(LEFTB(N$4,SEARCH(",",N$4)-1)=TRIM(Диаграмма!$C$2:$C$15)))</f>
        <v>0</v>
      </c>
      <c r="O14" s="18">
        <f ca="1">SUMPRODUCT(ISTEXT(Основной!$C$2:'Основной'!$C$6)*(MONTH(Основной!$A$2:'Основной'!$A$15)=MONTH(Диаграмма!$K14))*(LEFTB(O$4,SEARCH(",",O$4)-1)=TRIM(Диаграмма!$C$2:$C$15)))</f>
        <v>0</v>
      </c>
      <c r="P14" s="18">
        <f ca="1">SUMPRODUCT(ISTEXT(Основной!$C$2:'Основной'!$C$6)*(MONTH(Основной!$A$2:'Основной'!$A$15)=MONTH(Диаграмма!$K14))*(LEFTB(P$4,SEARCH(",",P$4)-1)=TRIM(Диаграмма!$C$2:$C$15)))</f>
        <v>0</v>
      </c>
      <c r="Q14" s="18">
        <f ca="1">SUMPRODUCT(ISTEXT(Основной!$C$2:'Основной'!$C$6)*(MONTH(Основной!$A$2:'Основной'!$A$15)=MONTH(Диаграмма!$K14))*(LEFTB(Q$4,SEARCH(",",Q$4)-1)=TRIM(Диаграмма!$C$2:$C$15)))</f>
        <v>0</v>
      </c>
      <c r="R14" s="18">
        <f ca="1">SUMPRODUCT(ISTEXT(Основной!$C$2:'Основной'!$C$6)*(MONTH(Основной!$A$2:'Основной'!$A$15)=MONTH(Диаграмма!$K14))*(LEFTB(R$4,SEARCH(",",R$4)-1)=TRIM(Диаграмма!$C$2:$C$15)))</f>
        <v>0</v>
      </c>
      <c r="S14" s="18">
        <f ca="1">SUMPRODUCT(ISTEXT(Основной!$C$2:'Основной'!$C$6)*(MONTH(Основной!$A$2:'Основной'!$A$15)=MONTH(Диаграмма!$K14))*(LEFTB(S$4,SEARCH(",",S$4)-1)=TRIM(Диаграмма!$C$2:$C$15)))</f>
        <v>0</v>
      </c>
      <c r="T14" s="18">
        <f ca="1">SUMPRODUCT(ISTEXT(Основной!$C$2:'Основной'!$C$6)*(MONTH(Основной!$A$2:'Основной'!$A$15)=MONTH(Диаграмма!$K14))*(LEFTB(T$4,SEARCH(",",T$4)-1)=TRIM(Диаграмма!$C$2:$C$15)))</f>
        <v>0</v>
      </c>
    </row>
    <row r="15" spans="11:20" x14ac:dyDescent="0.25">
      <c r="K15" s="31">
        <v>41974</v>
      </c>
      <c r="L15" s="18">
        <f ca="1">SUMPRODUCT(ISTEXT(Основной!$C$2:'Основной'!$C$6)*(MONTH(Основной!$A$2:'Основной'!$A$15)=MONTH(Диаграмма!$K15))*(LEFTB(L$4,SEARCH(",",L$4)-1)=TRIM(Диаграмма!$C$2:$C$15)))</f>
        <v>0</v>
      </c>
      <c r="M15" s="18">
        <f ca="1">SUMPRODUCT(ISTEXT(Основной!$C$2:'Основной'!$C$6)*(MONTH(Основной!$A$2:'Основной'!$A$15)=MONTH(Диаграмма!$K15))*(LEFTB(M$4,SEARCH(",",M$4)-1)=TRIM(Диаграмма!$C$2:$C$15)))</f>
        <v>0</v>
      </c>
      <c r="N15" s="18">
        <f ca="1">SUMPRODUCT(ISTEXT(Основной!$C$2:'Основной'!$C$6)*(MONTH(Основной!$A$2:'Основной'!$A$15)=MONTH(Диаграмма!$K15))*(LEFTB(N$4,SEARCH(",",N$4)-1)=TRIM(Диаграмма!$C$2:$C$15)))</f>
        <v>0</v>
      </c>
      <c r="O15" s="18">
        <f ca="1">SUMPRODUCT(ISTEXT(Основной!$C$2:'Основной'!$C$6)*(MONTH(Основной!$A$2:'Основной'!$A$15)=MONTH(Диаграмма!$K15))*(LEFTB(O$4,SEARCH(",",O$4)-1)=TRIM(Диаграмма!$C$2:$C$15)))</f>
        <v>0</v>
      </c>
      <c r="P15" s="18">
        <f ca="1">SUMPRODUCT(ISTEXT(Основной!$C$2:'Основной'!$C$6)*(MONTH(Основной!$A$2:'Основной'!$A$15)=MONTH(Диаграмма!$K15))*(LEFTB(P$4,SEARCH(",",P$4)-1)=TRIM(Диаграмма!$C$2:$C$15)))</f>
        <v>0</v>
      </c>
      <c r="Q15" s="18">
        <f ca="1">SUMPRODUCT(ISTEXT(Основной!$C$2:'Основной'!$C$6)*(MONTH(Основной!$A$2:'Основной'!$A$15)=MONTH(Диаграмма!$K15))*(LEFTB(Q$4,SEARCH(",",Q$4)-1)=TRIM(Диаграмма!$C$2:$C$15)))</f>
        <v>0</v>
      </c>
      <c r="R15" s="18">
        <f ca="1">SUMPRODUCT(ISTEXT(Основной!$C$2:'Основной'!$C$6)*(MONTH(Основной!$A$2:'Основной'!$A$15)=MONTH(Диаграмма!$K15))*(LEFTB(R$4,SEARCH(",",R$4)-1)=TRIM(Диаграмма!$C$2:$C$15)))</f>
        <v>0</v>
      </c>
      <c r="S15" s="18">
        <f ca="1">SUMPRODUCT(ISTEXT(Основной!$C$2:'Основной'!$C$6)*(MONTH(Основной!$A$2:'Основной'!$A$15)=MONTH(Диаграмма!$K15))*(LEFTB(S$4,SEARCH(",",S$4)-1)=TRIM(Диаграмма!$C$2:$C$15)))</f>
        <v>0</v>
      </c>
      <c r="T15" s="18">
        <f ca="1">SUMPRODUCT(ISTEXT(Основной!$C$2:'Основной'!$C$6)*(MONTH(Основной!$A$2:'Основной'!$A$15)=MONTH(Диаграмма!$K15))*(LEFTB(T$4,SEARCH(",",T$4)-1)=TRIM(Диаграмма!$C$2:$C$15)))</f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Основной</vt:lpstr>
      <vt:lpstr>Техник</vt:lpstr>
      <vt:lpstr>списки</vt:lpstr>
      <vt:lpstr>Диаграмма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2014-05-08T06:17:12Z</dcterms:modified>
  <cp:contentStatus/>
</cp:coreProperties>
</file>